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DER\DER ABERTURA DE PROCESSOS LICITATÓRIOS\181 Supervisão PE-064\"/>
    </mc:Choice>
  </mc:AlternateContent>
  <xr:revisionPtr revIDLastSave="0" documentId="13_ncr:1_{B397AFAF-8718-4B1C-9E17-69D7DFF142E7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Plan. Orçamentária - Serviços" sheetId="13" r:id="rId1"/>
    <sheet name="Cronograma" sheetId="31" r:id="rId2"/>
    <sheet name="Anexo D1" sheetId="21" r:id="rId3"/>
    <sheet name="Anexo D2" sheetId="48" r:id="rId4"/>
    <sheet name="Anexo D3" sheetId="49" r:id="rId5"/>
    <sheet name="Anexo D4" sheetId="35" r:id="rId6"/>
    <sheet name="Anexo D5" sheetId="26" r:id="rId7"/>
    <sheet name="Composições Extras" sheetId="43" r:id="rId8"/>
    <sheet name="MO_Consultoria" sheetId="44" r:id="rId9"/>
    <sheet name="Geral_Consultoria" sheetId="33" r:id="rId10"/>
    <sheet name="MO_SICRO" sheetId="45" r:id="rId11"/>
    <sheet name="Equip_SICRO" sheetId="40" r:id="rId12"/>
    <sheet name="Planilha1" sheetId="5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 hidden="1">#REF!</definedName>
    <definedName name="_____" hidden="1">#REF!</definedName>
    <definedName name="________" hidden="1">#REF!</definedName>
    <definedName name="______________" hidden="1">#REF!</definedName>
    <definedName name="_______________" hidden="1">#REF!</definedName>
    <definedName name="_____________________________________Ext2">#REF!</definedName>
    <definedName name="_________________________________CC709">[0]!Plan1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 hidden="1">#REF!</definedName>
    <definedName name="____________________________PL1">#REF!</definedName>
    <definedName name="____________________________T" hidden="1">#REF!</definedName>
    <definedName name="____________________________UO" hidden="1">#REF!</definedName>
    <definedName name="___________________________PL1">#REF!</definedName>
    <definedName name="___________________________W" hidden="1">#REF!</definedName>
    <definedName name="__________________________D" hidden="1">#REF!</definedName>
    <definedName name="__________________________PL1">#REF!</definedName>
    <definedName name="_________________________OUT98" hidden="1">{#N/A,#N/A,TRUE,"Serviços"}</definedName>
    <definedName name="_________________________PL1">#REF!</definedName>
    <definedName name="________________________OUT98" hidden="1">{#N/A,#N/A,TRUE,"Serviços"}</definedName>
    <definedName name="________________________PL1">#REF!</definedName>
    <definedName name="________________________RE" hidden="1">#REF!</definedName>
    <definedName name="_______________________fr" hidden="1">#REF!</definedName>
    <definedName name="_______________________PL1">#REF!</definedName>
    <definedName name="_______________________RE" hidden="1">#REF!</definedName>
    <definedName name="_______________________T" hidden="1">#REF!</definedName>
    <definedName name="______________________CAP20">#REF!</definedName>
    <definedName name="______________________OUT98" hidden="1">{#N/A,#N/A,TRUE,"Serviços"}</definedName>
    <definedName name="______________________PL1">#REF!</definedName>
    <definedName name="______________________r">#REF!</definedName>
    <definedName name="______________________RE" hidden="1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 hidden="1">{#N/A,#N/A,TRUE,"Serviços"}</definedName>
    <definedName name="_____________________PL1">#REF!</definedName>
    <definedName name="_____________________r">#REF!</definedName>
    <definedName name="_____________________SD" hidden="1">#REF!</definedName>
    <definedName name="_____________________TB10">#REF!</definedName>
    <definedName name="_____________________TCB5">#REF!</definedName>
    <definedName name="_____________________tcc4">#REF!</definedName>
    <definedName name="_____________________wq" hidden="1">#REF!</definedName>
    <definedName name="____________________D" hidden="1">#REF!</definedName>
    <definedName name="____________________Ext2">#REF!</definedName>
    <definedName name="____________________OUT98" hidden="1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 hidden="1">#REF!</definedName>
    <definedName name="___________________KM406407">#REF!</definedName>
    <definedName name="___________________OUT98" hidden="1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 hidden="1">#REF!</definedName>
    <definedName name="__________________KM406407">#REF!</definedName>
    <definedName name="__________________OUT98" hidden="1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 hidden="1">{#N/A,#N/A,TRUE,"Serviços"}</definedName>
    <definedName name="_________________PL1">#REF!</definedName>
    <definedName name="_________________qw" hidden="1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 hidden="1">#REF!</definedName>
    <definedName name="________________CAP20">#REF!</definedName>
    <definedName name="________________Ext2">#REF!</definedName>
    <definedName name="________________KM406407">#REF!</definedName>
    <definedName name="________________OUT98" hidden="1">{#N/A,#N/A,TRUE,"Serviços"}</definedName>
    <definedName name="________________PL1">#REF!</definedName>
    <definedName name="________________r">#REF!</definedName>
    <definedName name="________________Rbv1">#REF!</definedName>
    <definedName name="________________T" hidden="1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[0]!Plan1</definedName>
    <definedName name="_______________E" hidden="1">#REF!</definedName>
    <definedName name="_______________Ext2">#REF!</definedName>
    <definedName name="_______________KM406407">#REF!</definedName>
    <definedName name="_______________OUT98" hidden="1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 hidden="1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 hidden="1">{#N/A,#N/A,TRUE,"Serviços"}</definedName>
    <definedName name="______________KM406407">#REF!</definedName>
    <definedName name="______________OUT98" hidden="1">{#N/A,#N/A,TRUE,"Serviços"}</definedName>
    <definedName name="______________PL1">#REF!</definedName>
    <definedName name="______________r">#REF!</definedName>
    <definedName name="______________Rbv1">#REF!</definedName>
    <definedName name="______________RT" hidden="1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 hidden="1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 hidden="1">{#N/A,#N/A,TRUE,"Serviços"}</definedName>
    <definedName name="____________OUT988" hidden="1">{#N/A,#N/A,TRUE,"Serviços"}</definedName>
    <definedName name="____________PL1">#REF!</definedName>
    <definedName name="____________r">#REF!</definedName>
    <definedName name="____________Rbv1">#REF!</definedName>
    <definedName name="____________sd" hidden="1">#REF!</definedName>
    <definedName name="____________TB10">#REF!</definedName>
    <definedName name="____________TCB5">#REF!</definedName>
    <definedName name="____________tcc4">#REF!</definedName>
    <definedName name="___________23" hidden="1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[0]!Plan1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 hidden="1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 hidden="1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 hidden="1">#REF!</definedName>
    <definedName name="_________Out1">#REF!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[0]!Plan1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 hidden="1">{#N/A,#N/A,TRUE,"Serviços"}</definedName>
    <definedName name="________out99" hidden="1">{#N/A,#N/A,TRUE,"Serviços"}</definedName>
    <definedName name="________OUTTT98" hidden="1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 hidden="1">{#N/A,#N/A,TRUE,"Serviços"}</definedName>
    <definedName name="_______OUT9888" hidden="1">{#N/A,#N/A,TRUE,"Serviços"}</definedName>
    <definedName name="_______out99" hidden="1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 hidden="1">{#N/A,#N/A,TRUE,"Serviços"}</definedName>
    <definedName name="______out99" hidden="1">{#N/A,#N/A,TRUE,"Serviços"}</definedName>
    <definedName name="______OUTT98888" hidden="1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 hidden="1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 hidden="1">{#N/A,#N/A,TRUE,"Serviços"}</definedName>
    <definedName name="_____out99" hidden="1">{#N/A,#N/A,TRUE,"Serviços"}</definedName>
    <definedName name="_____OUTTT988" hidden="1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 hidden="1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hidden="1">{#N/A,#N/A,TRUE,"Serviços"}</definedName>
    <definedName name="___out99" hidden="1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 hidden="1">TRUE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 hidden="1">{#N/A,#N/A,TRUE,"Serviços"}</definedName>
    <definedName name="__OUT988888" hidden="1">{#N/A,#N/A,TRUE,"Serviços"}</definedName>
    <definedName name="__OUT99">#REF!</definedName>
    <definedName name="__PA01" hidden="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[0]!__tt1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 hidden="1">#NAME?</definedName>
    <definedName name="__xlfn.RTD" hidden="1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 hidden="1">#REF!</definedName>
    <definedName name="_1_I_1">#REF!</definedName>
    <definedName name="_10">#REF!</definedName>
    <definedName name="_10__123Graph_ECHART_1" hidden="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 hidden="1">#REF!</definedName>
    <definedName name="_12_c_1">#REF!</definedName>
    <definedName name="_123" hidden="1">{#N/A,#N/A,TRUE,"Serviços"}</definedName>
    <definedName name="_13">#REF!</definedName>
    <definedName name="_13_c_11_1">#REF!</definedName>
    <definedName name="_14">#REF!</definedName>
    <definedName name="_14__123Graph_XCHART_3" hidden="1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 hidden="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 hidden="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 hidden="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 hidden="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 hidden="1">#REF!</definedName>
    <definedName name="_xlnm._FilterDatabase" localSheetId="11" hidden="1">Equip_SICRO!$A$3:$K$541</definedName>
    <definedName name="_xlnm._FilterDatabase" hidden="1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 hidden="1">0</definedName>
    <definedName name="_Out1">#REF!</definedName>
    <definedName name="_OUT98" hidden="1">{#N/A,#N/A,TRUE,"Serviços"}</definedName>
    <definedName name="_OUT98_" hidden="1">{#N/A,#N/A,TRUE,"Serviços"}</definedName>
    <definedName name="_OUTTTT9888" hidden="1">{#N/A,#N/A,TRUE,"Serviços"}</definedName>
    <definedName name="_PA01" hidden="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 hidden="1">#REF!</definedName>
    <definedName name="_Parse_Out" hidden="1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 hidden="1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 hidden="1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[0]!_tt1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 hidden="1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 hidden="1">#REF!</definedName>
    <definedName name="aaaaa" hidden="1">{#N/A,#N/A,FALSE,"MO (2)"}</definedName>
    <definedName name="AAAAAA">#REF!</definedName>
    <definedName name="AAAAAAA">#N/A</definedName>
    <definedName name="aaaaaaaa">#N/A</definedName>
    <definedName name="AAAAAAAAA">[0]!AAAAAAAAA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[0]!PassaExtenso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 hidden="1">{#N/A,#N/A,TRUE,"Serviços"}</definedName>
    <definedName name="ACOSTD">#REF!</definedName>
    <definedName name="ACOSTLE">#REF!</definedName>
    <definedName name="ACRE" hidden="1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 hidden="1">{#N/A,#N/A,FALSE,"MO (2)"}</definedName>
    <definedName name="ADASF">#N/A</definedName>
    <definedName name="ADASFDS">#N/A</definedName>
    <definedName name="ADDa">#REF!</definedName>
    <definedName name="ademir" hidden="1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 hidden="1">{#N/A,#N/A,FALSE,"MO (2)"}</definedName>
    <definedName name="alex_1" hidden="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 hidden="1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 hidden="1">3</definedName>
    <definedName name="ant" hidden="1">{#N/A,#N/A,FALSE,"MO (2)"}</definedName>
    <definedName name="ant_1" hidden="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D1'!$C$2:$J$15</definedName>
    <definedName name="_xlnm.Print_Area" localSheetId="3">'Anexo D2'!$C$2:$J$14</definedName>
    <definedName name="_xlnm.Print_Area" localSheetId="4">'Anexo D3'!$C$2:$K$19</definedName>
    <definedName name="_xlnm.Print_Area" localSheetId="5">'Anexo D4'!$B$2:$L$16</definedName>
    <definedName name="_xlnm.Print_Area" localSheetId="6">'Anexo D5'!$B$2:$I$43</definedName>
    <definedName name="_xlnm.Print_Area" localSheetId="7">'Composições Extras'!$B$2:$F$84</definedName>
    <definedName name="_xlnm.Print_Area" localSheetId="1">Cronograma!$B$2:$N$19</definedName>
    <definedName name="_xlnm.Print_Area" localSheetId="0">'Plan. Orçamentária - Serviços'!$B$2:$I$37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 hidden="1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 hidden="1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 hidden="1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 hidden="1">{#N/A,#N/A,TRUE,"Resumo de Preços"}</definedName>
    <definedName name="ASDFASFA2" hidden="1">{#N/A,#N/A,TRUE,"Resumo de Preços"}</definedName>
    <definedName name="ASDFG" hidden="1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 hidden="1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 hidden="1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 hidden="1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 hidden="1">{#N/A,#N/A,FALSE,"MO (2)"}</definedName>
    <definedName name="bbbb_1" hidden="1">{#N/A,#N/A,FALSE,"MO (2)"}</definedName>
    <definedName name="bbbbbb">#N/A</definedName>
    <definedName name="bbbbbbb" hidden="1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 hidden="1">#REF!</definedName>
    <definedName name="Bloco2" hidden="1">#REF!</definedName>
    <definedName name="BLOCOS" hidden="1">{#N/A,#N/A,FALSE,"Plan1"}</definedName>
    <definedName name="Bomba_putzmeister">#REF!</definedName>
    <definedName name="bonificação">#REF!</definedName>
    <definedName name="bonificaçãoo">#REF!</definedName>
    <definedName name="bosta" hidden="1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 hidden="1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 hidden="1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 hidden="1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 hidden="1">#REF!</definedName>
    <definedName name="cadm">#REF!</definedName>
    <definedName name="CadSrv" hidden="1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[8]Macro1!$D$9:$D$9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 hidden="1">{#N/A,#N/A,TRUE,"Serviços"}</definedName>
    <definedName name="capa1" hidden="1">{#N/A,#N/A,TRUE,"Serviços"}</definedName>
    <definedName name="capa11" hidden="1">{#N/A,#N/A,TRUE,"Serviços"}</definedName>
    <definedName name="capa2" hidden="1">{#N/A,#N/A,TRUE,"Serviços"}</definedName>
    <definedName name="CAPÁ2">#N/A</definedName>
    <definedName name="capa22" hidden="1">{#N/A,#N/A,TRUE,"Serviços"}</definedName>
    <definedName name="CAPAA" hidden="1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 hidden="1">{#N/A,#N/A,FALSE,"Plan1"}</definedName>
    <definedName name="CCCCCCCCCC" hidden="1">{#N/A,#N/A,TRUE,"Resumo de Preços"}</definedName>
    <definedName name="CCCCCCCCCCC">[0]!CCCCCCCCCCC</definedName>
    <definedName name="CCCCCCCCCCC_25">CCCCCCCCCCC_25</definedName>
    <definedName name="CCD">#REF!</definedName>
    <definedName name="CCE">#REF!</definedName>
    <definedName name="CCF">#REF!</definedName>
    <definedName name="cch" hidden="1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W">#REF!</definedName>
    <definedName name="CDWA">#REF!</definedName>
    <definedName name="CelAux">'[9]1.Coef.'!#REF!</definedName>
    <definedName name="CELSO">[0]!CELSO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 hidden="1">#REF!</definedName>
    <definedName name="Chave1" hidden="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 hidden="1">MAX(LEN(#REF!))</definedName>
    <definedName name="Clas_1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 hidden="1">""</definedName>
    <definedName name="Cls" hidden="1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[0]!Plan1</definedName>
    <definedName name="Cod" hidden="1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 hidden="1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 hidden="1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 hidden="1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 hidden="1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 hidden="1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 hidden="1">{#N/A,#N/A,TRUE,"Serviços"}</definedName>
    <definedName name="COTAÇÕES">#REF!</definedName>
    <definedName name="CPA">#REF!</definedName>
    <definedName name="CPAV">#REF!</definedName>
    <definedName name="CPI">#REF!</definedName>
    <definedName name="CpuAux" hidden="1">#REF!</definedName>
    <definedName name="CPUBET">#REF!</definedName>
    <definedName name="CPUOAC">#REF!</definedName>
    <definedName name="CPUOAE">#REF!</definedName>
    <definedName name="CPUPAV">#REF!</definedName>
    <definedName name="CPUs" hidden="1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 hidden="1">#REF!</definedName>
    <definedName name="Criteria">#REF!</definedName>
    <definedName name="_xlnm.Criteria" hidden="1">#REF!</definedName>
    <definedName name="CRN">#REF!</definedName>
    <definedName name="CRO">#REF!</definedName>
    <definedName name="Cron" hidden="1">{#N/A,#N/A,FALSE,"MO (2)"}</definedName>
    <definedName name="Cron_1" hidden="1">{#N/A,#N/A,FALSE,"MO (2)"}</definedName>
    <definedName name="CRONO">#REF!</definedName>
    <definedName name="CRONO_1">#REF!</definedName>
    <definedName name="CRONO_25">#REF!</definedName>
    <definedName name="cronograma" hidden="1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 hidden="1">{#N/A,#N/A,TRUE,"Serviços"}</definedName>
    <definedName name="Cun" hidden="1">VLOOKUP(#REF!,rec,5,0)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 hidden="1">{#N/A,#N/A,TRUE,"Serviços"}</definedName>
    <definedName name="DAER11" hidden="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 hidden="1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 hidden="1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 hidden="1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 hidden="1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 hidden="1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 hidden="1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 hidden="1">{#N/A,#N/A,TRUE,"Serviços"}</definedName>
    <definedName name="dfgss" hidden="1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 hidden="1">{#N/A,#N/A,FALSE,"MO (2)"}</definedName>
    <definedName name="DGF_1" hidden="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[0]!DIGITAL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 hidden="1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 hidden="1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 hidden="1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 hidden="1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 hidden="1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 hidden="1">""</definedName>
    <definedName name="Empo">#REF!</definedName>
    <definedName name="Empolamento">#REF!</definedName>
    <definedName name="Empr" hidden="1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 hidden="1">{#N/A,#N/A,FALSE,"MO (2)"}</definedName>
    <definedName name="ENGENHARIA" hidden="1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 hidden="1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 hidden="1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 hidden="1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 hidden="1">{#N/A,#N/A,FALSE,"MO (2)"}</definedName>
    <definedName name="EU_1" hidden="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 hidden="1">{#N/A,#N/A,TRUE,"Serviços"}</definedName>
    <definedName name="FATURAS20022" hidden="1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 hidden="1">{#N/A,#N/A,FALSE,"MO (2)"}</definedName>
    <definedName name="fdsafe">#REF!</definedName>
    <definedName name="FE">#REF!</definedName>
    <definedName name="FERE">#N/A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 hidden="1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 hidden="1">{#N/A,#N/A,FALSE,"MO (2)"}</definedName>
    <definedName name="fgff_1" hidden="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 hidden="1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 hidden="1">{#N/A,#N/A,TRUE,"Serviços"}</definedName>
    <definedName name="FOLHA011" hidden="1">{#N/A,#N/A,TRUE,"Serviços"}</definedName>
    <definedName name="folha1" hidden="1">{#N/A,#N/A,TRUE,"Serviços"}</definedName>
    <definedName name="folha11" hidden="1">{#N/A,#N/A,TRUE,"Serviços"}</definedName>
    <definedName name="Fonte">#REF!</definedName>
    <definedName name="FOOR" hidden="1">{#N/A,#N/A,FALSE,"Plan1"}</definedName>
    <definedName name="FORMULÁRIO" hidden="1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 hidden="1">{#N/A,#N/A,FALSE,"Plan1"}</definedName>
    <definedName name="Fot" hidden="1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 hidden="1">{#N/A,#N/A,TRUE,"Serviços"}</definedName>
    <definedName name="Fresagem011" hidden="1">{#N/A,#N/A,TRUE,"Serviços"}</definedName>
    <definedName name="FRETE">#N/A</definedName>
    <definedName name="FRR" hidden="1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 hidden="1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 hidden="1">{#N/A,#N/A,FALSE,"MO (2)"}</definedName>
    <definedName name="GHGHHH">#N/A</definedName>
    <definedName name="GHJ">#REF!</definedName>
    <definedName name="giu6lkjhlij">#N/A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 hidden="1">{#N/A,#N/A,TRUE,"Serviços"}</definedName>
    <definedName name="gtryfjj" hidden="1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 hidden="1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 hidden="1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 hidden="1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 hidden="1">{"'Plan1 (2)'!$A$5:$F$63"}</definedName>
    <definedName name="HTML_CodePage" hidden="1">1252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 hidden="1">#REF!</definedName>
    <definedName name="INSUMOSBETUMINOSOS">#REF!</definedName>
    <definedName name="intervencoes">[0]!PassaExtenso</definedName>
    <definedName name="Intran" hidden="1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1">[15]Plan1!$J$13</definedName>
    <definedName name="item3">[15]Plan1!$J$30</definedName>
    <definedName name="item4">[15]Plan1!$J$39</definedName>
    <definedName name="Itemm">#REF!</definedName>
    <definedName name="Itens" hidden="1">#REF!</definedName>
    <definedName name="j" hidden="1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 hidden="1">{#N/A,#N/A,TRUE,"Serviços"}</definedName>
    <definedName name="JANEIRO20033" hidden="1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 hidden="1">{#N/A,#N/A,FALSE,"MO (2)"}</definedName>
    <definedName name="JJ">#REF!</definedName>
    <definedName name="JJJ">#REF!</definedName>
    <definedName name="JJJA">#REF!</definedName>
    <definedName name="jjjjj" hidden="1">{#N/A,#N/A,FALSE,"MO (2)"}</definedName>
    <definedName name="jjjjjjjjj">#REF!</definedName>
    <definedName name="JMEC">#REF!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OSE" hidden="1">{#N/A,#N/A,FALSE,"LEVFER V2 P";#N/A,#N/A,FALSE,"LEVFER V2 P10%"}</definedName>
    <definedName name="JSHDFBDS">#N/A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 hidden="1">{#N/A,#N/A,FALSE,"MO (2)"}</definedName>
    <definedName name="kkkkkkkkk">#N/A</definedName>
    <definedName name="klb">#REF!</definedName>
    <definedName name="KLKLK">#REF!</definedName>
    <definedName name="KLKLK_2">NA()</definedName>
    <definedName name="klklklkl" hidden="1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[0]!PassaExtenso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[0]!Plan1</definedName>
    <definedName name="limcount" hidden="1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Equip">[16]Equip!#REF!</definedName>
    <definedName name="Linha1Material">[16]Materiais!#REF!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[0]!llllllll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 hidden="1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2">[17]plan01!$B$3:$G$730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 hidden="1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 hidden="1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Equip">'[18]#REF'!$U$25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 hidden="1">{#N/A,#N/A,FALSE,"Plan1"}</definedName>
    <definedName name="Mem.01" hidden="1">{"'Plan1 (2)'!$A$5:$F$63"}</definedName>
    <definedName name="mem.km736">#REF!</definedName>
    <definedName name="MENOR">MIN(#REF!,#REF!,#REF!)</definedName>
    <definedName name="MEQ">#REF!</definedName>
    <definedName name="MERDA">[0]!MERDA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 hidden="1">#REF!</definedName>
    <definedName name="mo_base">'[1]#REF'!$U$24</definedName>
    <definedName name="mo_sub_base">'[19]Sub-base'!$U$36</definedName>
    <definedName name="MOB">#REF!</definedName>
    <definedName name="Mod.Contr.COmb.Posto">#REF!</definedName>
    <definedName name="mod1.ext">#N/A</definedName>
    <definedName name="mod1.ext_38">#N/A</definedName>
    <definedName name="Modelo" hidden="1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 hidden="1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 hidden="1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 hidden="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 hidden="1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 hidden="1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 hidden="1">{#N/A,#N/A,TRUE,"Serviços"}</definedName>
    <definedName name="orçamrestt" hidden="1">{#N/A,#N/A,TRUE,"Serviços"}</definedName>
    <definedName name="orcrig">#REF!</definedName>
    <definedName name="Ordem" hidden="1">#REF!</definedName>
    <definedName name="Origem" hidden="1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 hidden="1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[0]!PassaExtenso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 hidden="1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 hidden="1">#REF!</definedName>
    <definedName name="plan275">#REF!</definedName>
    <definedName name="PLANEJADA">#REF!</definedName>
    <definedName name="planilha" hidden="1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 hidden="1">{#N/A,#N/A,FALSE,"MO (2)"}</definedName>
    <definedName name="Popular" hidden="1">{#N/A,#N/A,FALSE,"Cronograma";#N/A,#N/A,FALSE,"Cronogr. 2"}</definedName>
    <definedName name="portugal">#REF!</definedName>
    <definedName name="Posição" hidden="1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 hidden="1">#N/A</definedName>
    <definedName name="PrdAux" hidden="1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cServ">IF(#REF!="TG","TOTAL GERAL",IF(AND(ISNUMBER(#REF!),#REF!&lt;&gt;0),"Total Item "&amp;VLOOKUP(#REF!,#REF!,COLUMN(#REF!)-COLUMN(#REF!)+1,FALSE),IF(#REF!=0,0,VLOOKUP(#REF!,'[20]12.Serviços(Cad)'!$F$10:$O$1040,'[20]12.Serviços(Cad)'!$H$3,FALSE))))</definedName>
    <definedName name="ProcvSev">IF(ISERROR(VLOOKUP(#REF!,'[20]12.Serviços(Cad)'!$E$1:$O$65536,2,FALSE)),#REF!,VLOOKUP(#REF!,'[20]12.Serviços(Cad)'!$E$1:$O$65536,2,FALSE))</definedName>
    <definedName name="PROD_1" hidden="1">{#N/A,#N/A,TRUE,"Serviços"}</definedName>
    <definedName name="PROD_11" hidden="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 hidden="1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 hidden="1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 hidden="1">#REF!</definedName>
    <definedName name="q_1">#REF!</definedName>
    <definedName name="q_25">#REF!</definedName>
    <definedName name="Q_MOI_FIS">'[21]MOI-FIS'!$A$6:$R$265</definedName>
    <definedName name="QD" hidden="1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 hidden="1">SUM(IF(#REF! =#REF!,(#REF!)*(#REF!="EQ")))</definedName>
    <definedName name="qqqqq" hidden="1">{#N/A,#N/A,FALSE,"MO (2)"}</definedName>
    <definedName name="qqqqqqq">#N/A</definedName>
    <definedName name="QQQQQQQQQQ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[0]!Plan1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 hidden="1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ão">[22]Atual!$T$83:$T$88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 hidden="1">{#N/A,#N/A,TRUE,"Serviços"}</definedName>
    <definedName name="Relaçao">#REF!</definedName>
    <definedName name="RELACAO_SUBCONTRATADOS">[23]Subcontratados_Formal!$A$1:$S$104</definedName>
    <definedName name="Relat" hidden="1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[0]!Plan1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[0]!PassaExtenso</definedName>
    <definedName name="rere">#REF!</definedName>
    <definedName name="rerer" hidden="1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 hidden="1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 hidden="1">{#N/A,#N/A,FALSE,"MO (2)"}</definedName>
    <definedName name="resumou" hidden="1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 hidden="1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 hidden="1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 hidden="1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 hidden="1">{#N/A,#N/A,TRUE,"Serviços"}</definedName>
    <definedName name="rrfff" hidden="1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 hidden="1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 hidden="1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 hidden="1">{#N/A,#N/A,FALSE,"MO (2)"}</definedName>
    <definedName name="salete.com" hidden="1">{#N/A,#N/A,FALSE,"MO (2)"}</definedName>
    <definedName name="sarjeta">#REF!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 hidden="1">#N/A</definedName>
    <definedName name="sdsdsds" hidden="1">{#N/A,#N/A,FALSE,"MO (2)"}</definedName>
    <definedName name="sdsdsdsx" hidden="1">{#N/A,#N/A,FALSE,"MO (2)"}</definedName>
    <definedName name="SE" hidden="1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 hidden="1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 hidden="1">{#N/A,#N/A,TRUE,"Serviços"}</definedName>
    <definedName name="SETEMBROO" hidden="1">{#N/A,#N/A,TRUE,"Serviços"}</definedName>
    <definedName name="SEVE">#REF!</definedName>
    <definedName name="seven">#REF!</definedName>
    <definedName name="sfds">#REF!</definedName>
    <definedName name="SGDAGT" hidden="1">{#N/A,#N/A,TRUE,"Resumo de Preços"}</definedName>
    <definedName name="SgSituacaoFisica">[24]Tabelas!$A$3:$A$13</definedName>
    <definedName name="SgTipoRevestimento">[25]Tabelas!$F$3:$F$27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 hidden="1">#REF!</definedName>
    <definedName name="SINTETICO" hidden="1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 hidden="1">0</definedName>
    <definedName name="solver_num" hidden="1">0</definedName>
    <definedName name="solver_opt" hidden="1">#REF!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MedAtual">SUM(IF(#REF!=#REF!,IF(#REF!=#REF!,#REF!)))</definedName>
    <definedName name="souza">#REF!</definedName>
    <definedName name="srsdgqge">#REF!</definedName>
    <definedName name="SRV" hidden="1">#REF!</definedName>
    <definedName name="SS" hidden="1">#REF!</definedName>
    <definedName name="SSD">#REF!</definedName>
    <definedName name="SSS" hidden="1">{#N/A,#N/A,FALSE,"MO (2)"}</definedName>
    <definedName name="SSS_1" hidden="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 hidden="1">{#N/A,#N/A,FALSE,"MO (2)"}</definedName>
    <definedName name="SSSSSSSSSSS">[0]!Plan1</definedName>
    <definedName name="sssssssssssssssssssss" hidden="1">{#N/A,#N/A,TRUE,"Plan1"}</definedName>
    <definedName name="sssssssssssssssssssss_1" hidden="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 hidden="1">{#N/A,#N/A,TRUE,"Plan1"}</definedName>
    <definedName name="Tachas_1" hidden="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 hidden="1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asa">[22]Atual!$D$96:$F$96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_Veículo">[22]Atual!$G$96:$J$96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6">'Anexo D5'!$2:$5</definedName>
    <definedName name="_xlnm.Print_Titles" localSheetId="7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 hidden="1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 hidden="1">{#N/A,#N/A,TRUE,"Serviços"}</definedName>
    <definedName name="TYUIOO" hidden="1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 hidden="1">#N/A</definedName>
    <definedName name="Und" hidden="1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 hidden="1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 hidden="1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 hidden="1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 hidden="1">{#N/A,#N/A,FALSE,"MO (2)"}</definedName>
    <definedName name="vvv_1" hidden="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 hidden="1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 hidden="1">{#N/A,#N/A,TRUE,"Serviços"}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Cronograma." hidden="1">{#N/A,#N/A,FALSE,"Cronograma";#N/A,#N/A,FALSE,"Cronogr. 2"}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LEVFER." hidden="1">{#N/A,#N/A,FALSE,"LEVFER V2 P";#N/A,#N/A,FALSE,"LEVFER V2 P10%"}</definedName>
    <definedName name="wrn.mo2." hidden="1">{#N/A,#N/A,FALSE,"MO (2)"}</definedName>
    <definedName name="wrn.mo2._1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AT_EAP." hidden="1">{#N/A,#N/A,FALSE,"EAP";#N/A,#N/A,FALSE,"CURVA AV.FÍSICO";#N/A,#N/A,FALSE,"CURVA AV.FINANC."}</definedName>
    <definedName name="wrn.Relatório._.01." hidden="1">{#N/A,#N/A,TRUE,"Resumo de Preços"}</definedName>
    <definedName name="wrn.Relatório.1_.01." hidden="1">{#N/A,#N/A,TRUE,"Resumo de Preços"}</definedName>
    <definedName name="WRN.RELATORIO.2_01." hidden="1">{#N/A,#N/A,TRUE,"Resumo de Preços"}</definedName>
    <definedName name="wrn.relext." hidden="1">{#N/A,#N/A,TRUE,"Plan1"}</definedName>
    <definedName name="wrn.relext._1" hidden="1">{#N/A,#N/A,TRUE,"Plan1"}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hidden="1">{#N/A,#N/A,TRUE,"Serviços"}</definedName>
    <definedName name="wrn.Tipo.." hidden="1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 hidden="1">{#N/A,#N/A,FALSE,"MO (2)"}</definedName>
    <definedName name="wwwwww" hidden="1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 hidden="1">{"'EI 060 02'!$A$1:$K$59"}</definedName>
    <definedName name="XX_2">NA()</definedName>
    <definedName name="xx_38">#N/A</definedName>
    <definedName name="xxc">#N/A</definedName>
    <definedName name="xxd">#N/A</definedName>
    <definedName name="XXX" hidden="1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 hidden="1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 hidden="1">{#N/A,#N/A,TRUE,"Serviços"}</definedName>
    <definedName name="z" hidden="1">{#N/A,#N/A,FALSE,"MO (2)"}</definedName>
    <definedName name="z_1" hidden="1">{#N/A,#N/A,FALSE,"MO (2)"}</definedName>
    <definedName name="Z_154D0350_E104_4432_AF25_C77E9339671C_.wvu.PrintArea" localSheetId="2" hidden="1">'Anexo D1'!$C$2:$J$14</definedName>
    <definedName name="Z_154D0350_E104_4432_AF25_C77E9339671C_.wvu.PrintArea" localSheetId="3" hidden="1">'Anexo D2'!$C$2:$J$13</definedName>
    <definedName name="Z_154D0350_E104_4432_AF25_C77E9339671C_.wvu.PrintArea" localSheetId="4" hidden="1">'Anexo D3'!$C$2:$K$18</definedName>
    <definedName name="Z_154D0350_E104_4432_AF25_C77E9339671C_.wvu.PrintArea" localSheetId="5" hidden="1">'Anexo D4'!$B$2:$L$12</definedName>
    <definedName name="Z_154D0350_E104_4432_AF25_C77E9339671C_.wvu.PrintArea" localSheetId="6" hidden="1">'Anexo D5'!$B$2:$I$38</definedName>
    <definedName name="Z_6CCD48CF_2741_4B31_844B_1EBDD3600CEA_.wvu.PrintArea" localSheetId="2" hidden="1">'Anexo D1'!$C$2:$J$14</definedName>
    <definedName name="Z_6CCD48CF_2741_4B31_844B_1EBDD3600CEA_.wvu.PrintArea" localSheetId="3" hidden="1">'Anexo D2'!$C$2:$J$13</definedName>
    <definedName name="Z_6CCD48CF_2741_4B31_844B_1EBDD3600CEA_.wvu.PrintArea" localSheetId="4" hidden="1">'Anexo D3'!$C$2:$K$18</definedName>
    <definedName name="Z_6CCD48CF_2741_4B31_844B_1EBDD3600CEA_.wvu.PrintArea" localSheetId="5" hidden="1">'Anexo D4'!$B$2:$L$12</definedName>
    <definedName name="Z_6CCD48CF_2741_4B31_844B_1EBDD3600CEA_.wvu.PrintArea" localSheetId="6" hidden="1">'Anexo D5'!$B$2:$I$38</definedName>
    <definedName name="Z_D45C0787_D466_4641_B398_56ABDE2E2BD5_.wvu.PrintArea" localSheetId="2" hidden="1">'Anexo D1'!$C$2:$J$14</definedName>
    <definedName name="Z_D45C0787_D466_4641_B398_56ABDE2E2BD5_.wvu.PrintArea" localSheetId="3" hidden="1">'Anexo D2'!$C$2:$J$13</definedName>
    <definedName name="Z_D45C0787_D466_4641_B398_56ABDE2E2BD5_.wvu.PrintArea" localSheetId="4" hidden="1">'Anexo D3'!$C$2:$K$18</definedName>
    <definedName name="Z_D45C0787_D466_4641_B398_56ABDE2E2BD5_.wvu.PrintArea" localSheetId="5" hidden="1">'Anexo D4'!$B$2:$L$12</definedName>
    <definedName name="Z_D45C0787_D466_4641_B398_56ABDE2E2BD5_.wvu.PrintArea" localSheetId="6" hidden="1">'Anexo D5'!$B$2:$I$38</definedName>
    <definedName name="ZA">#REF!</definedName>
    <definedName name="zaza" hidden="1">{#N/A,#N/A,FALSE,"MO (2)"}</definedName>
    <definedName name="zaza_1" hidden="1">{#N/A,#N/A,FALSE,"MO (2)"}</definedName>
    <definedName name="zsv">#REF!</definedName>
    <definedName name="ZZ">#REF!</definedName>
    <definedName name="ZZ_1">#REF!</definedName>
    <definedName name="zzzzz" hidden="1">{"'EI 060 02'!$A$1:$K$59"}</definedName>
  </definedNames>
  <calcPr calcId="191029"/>
  <customWorkbookViews>
    <customWorkbookView name=". - Modo de exibição pessoal" guid="{6CCD48CF-2741-4B31-844B-1EBDD3600CEA}" mergeInterval="0" personalView="1" maximized="1" windowWidth="1276" windowHeight="605" tabRatio="709" activeSheetId="1"/>
    <customWorkbookView name="Alex - Modo de exibição pessoal" guid="{154D0350-E104-4432-AF25-C77E9339671C}" mergeInterval="0" personalView="1" maximized="1" windowWidth="1020" windowHeight="618" tabRatio="709" activeSheetId="6"/>
    <customWorkbookView name="  - Modo de exibição pessoal" guid="{D45C0787-D466-4641-B398-56ABDE2E2BD5}" mergeInterval="0" personalView="1" maximized="1" windowWidth="1276" windowHeight="624" tabRatio="70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0" l="1"/>
  <c r="F25" i="26"/>
  <c r="F21" i="26"/>
  <c r="I14" i="49" l="1"/>
  <c r="K14" i="49" s="1"/>
  <c r="C14" i="49"/>
  <c r="I12" i="49"/>
  <c r="K12" i="49" s="1"/>
  <c r="C12" i="49"/>
  <c r="F3" i="43"/>
  <c r="H30" i="26"/>
  <c r="F30" i="26"/>
  <c r="I30" i="26" s="1"/>
  <c r="D30" i="26"/>
  <c r="B30" i="26"/>
  <c r="H15" i="26"/>
  <c r="I15" i="26" s="1"/>
  <c r="H14" i="26"/>
  <c r="I14" i="26" s="1"/>
  <c r="H13" i="26"/>
  <c r="I13" i="26" s="1"/>
  <c r="H10" i="26"/>
  <c r="I10" i="26" s="1"/>
  <c r="I9" i="26"/>
  <c r="H9" i="26"/>
  <c r="D15" i="26"/>
  <c r="D14" i="26"/>
  <c r="D13" i="26"/>
  <c r="D9" i="26"/>
  <c r="D10" i="26"/>
  <c r="B15" i="26"/>
  <c r="B14" i="26"/>
  <c r="B13" i="26"/>
  <c r="B12" i="26"/>
  <c r="B11" i="26"/>
  <c r="B10" i="26"/>
  <c r="B9" i="26"/>
  <c r="B8" i="26"/>
  <c r="D13" i="31" l="1"/>
  <c r="F13" i="31"/>
  <c r="G13" i="31"/>
  <c r="H13" i="31"/>
  <c r="I13" i="31"/>
  <c r="I14" i="31" s="1"/>
  <c r="J13" i="31"/>
  <c r="K13" i="31"/>
  <c r="K14" i="31" s="1"/>
  <c r="L13" i="31"/>
  <c r="L14" i="31" s="1"/>
  <c r="M13" i="31"/>
  <c r="M14" i="31" s="1"/>
  <c r="P13" i="31"/>
  <c r="F14" i="31"/>
  <c r="F23" i="26"/>
  <c r="F22" i="26"/>
  <c r="F19" i="26"/>
  <c r="F18" i="26"/>
  <c r="M11" i="31"/>
  <c r="L11" i="31"/>
  <c r="K11" i="31"/>
  <c r="J11" i="31"/>
  <c r="I11" i="31"/>
  <c r="H11" i="31"/>
  <c r="G11" i="31"/>
  <c r="F11" i="31"/>
  <c r="J14" i="31" l="1"/>
  <c r="H14" i="31"/>
  <c r="G14" i="31"/>
  <c r="N13" i="31"/>
  <c r="P14" i="31" s="1"/>
  <c r="H34" i="26"/>
  <c r="G34" i="26"/>
  <c r="D34" i="26"/>
  <c r="B34" i="26"/>
  <c r="H35" i="26"/>
  <c r="D35" i="26"/>
  <c r="B35" i="26"/>
  <c r="F24" i="26"/>
  <c r="F35" i="26" s="1"/>
  <c r="H24" i="26"/>
  <c r="D24" i="26"/>
  <c r="B24" i="26"/>
  <c r="F34" i="26"/>
  <c r="H23" i="26"/>
  <c r="D23" i="26"/>
  <c r="B23" i="26"/>
  <c r="F20" i="26"/>
  <c r="I16" i="49"/>
  <c r="I15" i="49"/>
  <c r="K15" i="49" s="1"/>
  <c r="C15" i="49"/>
  <c r="I13" i="49"/>
  <c r="K13" i="49" s="1"/>
  <c r="C13" i="49"/>
  <c r="I11" i="49"/>
  <c r="K11" i="49" s="1"/>
  <c r="C11" i="49"/>
  <c r="A10" i="49"/>
  <c r="A9" i="49"/>
  <c r="I8" i="49"/>
  <c r="C8" i="49"/>
  <c r="K7" i="49"/>
  <c r="C3" i="49"/>
  <c r="H9" i="48"/>
  <c r="J9" i="48" s="1"/>
  <c r="C9" i="48"/>
  <c r="H11" i="48"/>
  <c r="J11" i="48" s="1"/>
  <c r="C11" i="48"/>
  <c r="H10" i="48"/>
  <c r="J10" i="48" s="1"/>
  <c r="C10" i="48"/>
  <c r="H8" i="48"/>
  <c r="J8" i="48" s="1"/>
  <c r="C8" i="48"/>
  <c r="A7" i="48"/>
  <c r="C3" i="48"/>
  <c r="I35" i="26" l="1"/>
  <c r="K8" i="49"/>
  <c r="K9" i="49" s="1"/>
  <c r="I34" i="26"/>
  <c r="I23" i="26"/>
  <c r="I24" i="26"/>
  <c r="P11" i="31"/>
  <c r="J12" i="48"/>
  <c r="J13" i="48" s="1"/>
  <c r="E9" i="13" s="1"/>
  <c r="I9" i="13" s="1"/>
  <c r="C3" i="21" l="1"/>
  <c r="I9" i="35"/>
  <c r="H9" i="35"/>
  <c r="G9" i="35"/>
  <c r="F9" i="35"/>
  <c r="C9" i="35"/>
  <c r="B9" i="35"/>
  <c r="I8" i="35"/>
  <c r="H8" i="35"/>
  <c r="G8" i="35"/>
  <c r="F8" i="35"/>
  <c r="C8" i="35"/>
  <c r="B8" i="35"/>
  <c r="B3" i="43"/>
  <c r="B3" i="26"/>
  <c r="B3" i="35"/>
  <c r="F3" i="31"/>
  <c r="J8" i="35" l="1"/>
  <c r="L8" i="35" s="1"/>
  <c r="J9" i="35"/>
  <c r="L9" i="35" s="1"/>
  <c r="H10" i="35"/>
  <c r="I10" i="35"/>
  <c r="F32" i="26"/>
  <c r="O8" i="35" l="1"/>
  <c r="O9" i="35"/>
  <c r="B10" i="35" l="1"/>
  <c r="G10" i="35"/>
  <c r="G16" i="49" s="1"/>
  <c r="K16" i="49" s="1"/>
  <c r="K17" i="49" s="1"/>
  <c r="K18" i="49" s="1"/>
  <c r="E10" i="13" s="1"/>
  <c r="I10" i="13" s="1"/>
  <c r="M8" i="31" s="1"/>
  <c r="F10" i="35"/>
  <c r="J10" i="35" s="1"/>
  <c r="L10" i="35" s="1"/>
  <c r="M10" i="31" s="1"/>
  <c r="G33" i="26" l="1"/>
  <c r="B7" i="35" l="1"/>
  <c r="G22" i="26" l="1"/>
  <c r="B25" i="26" l="1"/>
  <c r="B22" i="26"/>
  <c r="B21" i="26"/>
  <c r="B20" i="26"/>
  <c r="B19" i="26"/>
  <c r="B18" i="26"/>
  <c r="B36" i="26"/>
  <c r="B33" i="26"/>
  <c r="B32" i="26"/>
  <c r="B31" i="26"/>
  <c r="B29" i="26"/>
  <c r="B28" i="26"/>
  <c r="D25" i="26"/>
  <c r="D22" i="26"/>
  <c r="D21" i="26"/>
  <c r="D20" i="26"/>
  <c r="D19" i="26"/>
  <c r="D18" i="26"/>
  <c r="D36" i="26"/>
  <c r="D33" i="26"/>
  <c r="D32" i="26"/>
  <c r="D31" i="26"/>
  <c r="D29" i="26"/>
  <c r="D28" i="26"/>
  <c r="D12" i="26"/>
  <c r="D11" i="26"/>
  <c r="D8" i="26"/>
  <c r="H25" i="26"/>
  <c r="I25" i="26" s="1"/>
  <c r="H22" i="26"/>
  <c r="I22" i="26" s="1"/>
  <c r="H21" i="26"/>
  <c r="I21" i="26" s="1"/>
  <c r="H20" i="26"/>
  <c r="I20" i="26" s="1"/>
  <c r="H19" i="26"/>
  <c r="I19" i="26" s="1"/>
  <c r="H18" i="26"/>
  <c r="I18" i="26" s="1"/>
  <c r="H36" i="26"/>
  <c r="H33" i="26"/>
  <c r="H32" i="26"/>
  <c r="I32" i="26" s="1"/>
  <c r="H31" i="26"/>
  <c r="H29" i="26"/>
  <c r="H28" i="26"/>
  <c r="H12" i="26"/>
  <c r="I12" i="26" s="1"/>
  <c r="H11" i="26"/>
  <c r="I11" i="26" s="1"/>
  <c r="H8" i="26"/>
  <c r="I8" i="26" s="1"/>
  <c r="I16" i="26" s="1"/>
  <c r="C7" i="35"/>
  <c r="I7" i="35"/>
  <c r="H7" i="35"/>
  <c r="C12" i="21"/>
  <c r="C11" i="21"/>
  <c r="C8" i="21"/>
  <c r="H12" i="21"/>
  <c r="J12" i="21" s="1"/>
  <c r="H11" i="21"/>
  <c r="J11" i="21" s="1"/>
  <c r="H8" i="21"/>
  <c r="J8" i="21" s="1"/>
  <c r="F31" i="26"/>
  <c r="I31" i="26" l="1"/>
  <c r="F36" i="26"/>
  <c r="I36" i="26" s="1"/>
  <c r="F29" i="26"/>
  <c r="I29" i="26" s="1"/>
  <c r="F28" i="26" l="1"/>
  <c r="I28" i="26" s="1"/>
  <c r="G63" i="43" l="1"/>
  <c r="G64" i="43"/>
  <c r="G65" i="43"/>
  <c r="G66" i="43"/>
  <c r="G67" i="43"/>
  <c r="G43" i="43"/>
  <c r="G48" i="43"/>
  <c r="G49" i="43"/>
  <c r="G50" i="43"/>
  <c r="G51" i="43"/>
  <c r="G52" i="43"/>
  <c r="G53" i="43"/>
  <c r="G54" i="43"/>
  <c r="E77" i="43" l="1"/>
  <c r="E83" i="43" s="1"/>
  <c r="E27" i="13" s="1"/>
  <c r="G76" i="43"/>
  <c r="G75" i="43"/>
  <c r="G74" i="43"/>
  <c r="G73" i="43"/>
  <c r="D80" i="43" s="1"/>
  <c r="D82" i="43" s="1"/>
  <c r="E68" i="43"/>
  <c r="E22" i="13" s="1"/>
  <c r="G68" i="43"/>
  <c r="E57" i="43"/>
  <c r="E15" i="13" s="1"/>
  <c r="G56" i="43"/>
  <c r="G55" i="43"/>
  <c r="G57" i="43" s="1"/>
  <c r="F40" i="43"/>
  <c r="F60" i="43" s="1"/>
  <c r="F70" i="43" s="1"/>
  <c r="E40" i="43"/>
  <c r="E60" i="43" s="1"/>
  <c r="E70" i="43" s="1"/>
  <c r="E35" i="43"/>
  <c r="E32" i="43"/>
  <c r="E26" i="43"/>
  <c r="E17" i="43"/>
  <c r="F33" i="26"/>
  <c r="I33" i="26" s="1"/>
  <c r="G77" i="43" l="1"/>
  <c r="E34" i="43"/>
  <c r="E36" i="43" s="1"/>
  <c r="E37" i="43" s="1"/>
  <c r="G7" i="35" l="1"/>
  <c r="F7" i="35"/>
  <c r="J7" i="35" s="1"/>
  <c r="L7" i="35" s="1"/>
  <c r="L10" i="31" l="1"/>
  <c r="I10" i="31"/>
  <c r="H10" i="31"/>
  <c r="F10" i="31"/>
  <c r="J10" i="31"/>
  <c r="G10" i="31"/>
  <c r="K10" i="31"/>
  <c r="A9" i="21"/>
  <c r="A10" i="21"/>
  <c r="I37" i="26" l="1"/>
  <c r="I26" i="26"/>
  <c r="J13" i="21"/>
  <c r="I38" i="26" l="1"/>
  <c r="O7" i="35"/>
  <c r="L11" i="35" l="1"/>
  <c r="L12" i="35" s="1"/>
  <c r="F16" i="13" s="1"/>
  <c r="D9" i="31" s="1"/>
  <c r="O11" i="35"/>
  <c r="J9" i="21"/>
  <c r="I27" i="26"/>
  <c r="I17" i="26"/>
  <c r="I7" i="26"/>
  <c r="J7" i="21"/>
  <c r="I9" i="31" l="1"/>
  <c r="F9" i="31"/>
  <c r="G9" i="31"/>
  <c r="H9" i="31"/>
  <c r="J9" i="31"/>
  <c r="K9" i="31"/>
  <c r="L9" i="31"/>
  <c r="M9" i="31"/>
  <c r="J14" i="21"/>
  <c r="E8" i="13" s="1"/>
  <c r="I8" i="13" s="1"/>
  <c r="F8" i="31" l="1"/>
  <c r="K8" i="31"/>
  <c r="I8" i="31"/>
  <c r="G8" i="31"/>
  <c r="L8" i="31"/>
  <c r="H8" i="31"/>
  <c r="J8" i="31"/>
  <c r="P9" i="31"/>
  <c r="I12" i="13"/>
  <c r="F17" i="13"/>
  <c r="D11" i="31" s="1"/>
  <c r="D7" i="31" l="1"/>
  <c r="F15" i="13"/>
  <c r="N7" i="31"/>
  <c r="F7" i="31" l="1"/>
  <c r="G7" i="31"/>
  <c r="H7" i="31"/>
  <c r="M7" i="31"/>
  <c r="L7" i="31"/>
  <c r="K7" i="31"/>
  <c r="J7" i="31"/>
  <c r="I7" i="31"/>
  <c r="M12" i="31"/>
  <c r="L12" i="31"/>
  <c r="K12" i="31"/>
  <c r="I12" i="31"/>
  <c r="F12" i="31"/>
  <c r="G12" i="31"/>
  <c r="H12" i="31"/>
  <c r="J12" i="31"/>
  <c r="N11" i="31" l="1"/>
  <c r="D15" i="31" l="1"/>
  <c r="I19" i="13"/>
  <c r="F22" i="13" s="1"/>
  <c r="I24" i="13" l="1"/>
  <c r="F27" i="13" s="1"/>
  <c r="I29" i="13" l="1"/>
  <c r="I40" i="13" s="1"/>
  <c r="I41" i="13" s="1"/>
  <c r="P7" i="31" l="1"/>
  <c r="G18" i="31" l="1"/>
  <c r="G16" i="31" s="1"/>
  <c r="H18" i="31"/>
  <c r="H16" i="31" s="1"/>
  <c r="P12" i="31"/>
  <c r="F18" i="31"/>
  <c r="F19" i="31" l="1"/>
  <c r="G19" i="31" s="1"/>
  <c r="H19" i="31" s="1"/>
  <c r="I18" i="31"/>
  <c r="F16" i="31"/>
  <c r="I16" i="31" l="1"/>
  <c r="I19" i="31"/>
  <c r="L18" i="31"/>
  <c r="L16" i="31" s="1"/>
  <c r="K18" i="31"/>
  <c r="K16" i="31" s="1"/>
  <c r="M18" i="31"/>
  <c r="M16" i="31" s="1"/>
  <c r="J18" i="31"/>
  <c r="J16" i="31" l="1"/>
  <c r="J19" i="31"/>
  <c r="K19" i="31" s="1"/>
  <c r="L19" i="31" s="1"/>
  <c r="M19" i="31" l="1"/>
  <c r="N9" i="31" l="1"/>
  <c r="P10" i="31" l="1"/>
  <c r="P8" i="31"/>
  <c r="N16" i="31" l="1"/>
  <c r="N18" i="31"/>
  <c r="P18" i="31" l="1"/>
</calcChain>
</file>

<file path=xl/sharedStrings.xml><?xml version="1.0" encoding="utf-8"?>
<sst xmlns="http://schemas.openxmlformats.org/spreadsheetml/2006/main" count="2213" uniqueCount="1742">
  <si>
    <t>Subtotal</t>
  </si>
  <si>
    <t xml:space="preserve">Quantidade </t>
  </si>
  <si>
    <t>DISCRIMINAÇÃO</t>
  </si>
  <si>
    <t>VALOR TOTAL</t>
  </si>
  <si>
    <t>SUB TOTAL 1</t>
  </si>
  <si>
    <t>SUB TOTAL 2</t>
  </si>
  <si>
    <t>SUB TOTAL 3</t>
  </si>
  <si>
    <t>Taxa de 12% incidente sobre  SUB TOTAL 2</t>
  </si>
  <si>
    <t>Taxa de 20% incidente sobre SUB TOTAL 1</t>
  </si>
  <si>
    <t>MESES</t>
  </si>
  <si>
    <t>CUSTO PARCIAL</t>
  </si>
  <si>
    <t>PREÇO TOTAL</t>
  </si>
  <si>
    <t>Unidade</t>
  </si>
  <si>
    <t>Homens x Mês</t>
  </si>
  <si>
    <t>Discriminação</t>
  </si>
  <si>
    <t>QUANTIDADE DE MESES</t>
  </si>
  <si>
    <t>mês</t>
  </si>
  <si>
    <t>IMÓVEIS</t>
  </si>
  <si>
    <t>MOBILIÁRIO</t>
  </si>
  <si>
    <t xml:space="preserve">PLANILHA ORÇAMENTÁRIA </t>
  </si>
  <si>
    <t>OBSERVAÇÕES:</t>
  </si>
  <si>
    <t>NÍVEL SUPERIOR</t>
  </si>
  <si>
    <t>EQUIPAMENTOS</t>
  </si>
  <si>
    <t>SERVIÇOS GRÁFICOS</t>
  </si>
  <si>
    <t>SERVIÇOS DE APOIO</t>
  </si>
  <si>
    <t>TOTAL  (SERVIÇOS DE APOIO)</t>
  </si>
  <si>
    <t>TOTAL EQUIPE TÉCNICA</t>
  </si>
  <si>
    <t>Taxa de 9,469% incidente sobre SUB TOTAL 3</t>
  </si>
  <si>
    <t xml:space="preserve">EQUIPE TÉCNICA  </t>
  </si>
  <si>
    <t>Valor Unitário (mensal)</t>
  </si>
  <si>
    <t>Quantidade de Profissionais / Mês</t>
  </si>
  <si>
    <t>Valor Unitário (R$)</t>
  </si>
  <si>
    <t>Valor Total (R$)</t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</si>
  <si>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Estado.Consideramos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</si>
  <si>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scheme val="minor"/>
      </rPr>
      <t>Nota 03:</t>
    </r>
    <r>
      <rPr>
        <sz val="11"/>
        <rFont val="Calibri"/>
        <family val="2"/>
        <scheme val="minor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</si>
  <si>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scheme val="minor"/>
      </rPr>
      <t>Nota 04:</t>
    </r>
    <r>
      <rPr>
        <sz val="11"/>
        <rFont val="Calibri"/>
        <family val="2"/>
        <scheme val="minor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</si>
  <si>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scheme val="minor"/>
      </rPr>
      <t>Nota 05:</t>
    </r>
    <r>
      <rPr>
        <sz val="11"/>
        <rFont val="Calibri"/>
        <family val="2"/>
        <scheme val="minor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</si>
  <si>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scheme val="minor"/>
      </rPr>
      <t>Nota 06:</t>
    </r>
    <r>
      <rPr>
        <sz val="11"/>
        <rFont val="Calibri"/>
        <family val="2"/>
        <scheme val="minor"/>
      </rPr>
      <t xml:space="preserve"> Os valores propostos serão da exclusiva e total responsabilidade do licitante, não lhe cabendo o direito de pleitear qualquer alteração de alíquota ou valor proposto.</t>
    </r>
  </si>
  <si>
    <t>CRONOGRAMA  FÍSICO-FINANCEIRO</t>
  </si>
  <si>
    <t>Item</t>
  </si>
  <si>
    <t>Descrição dos Serviços</t>
  </si>
  <si>
    <t>1º mês</t>
  </si>
  <si>
    <t>2º mês</t>
  </si>
  <si>
    <t>3º mês</t>
  </si>
  <si>
    <t>4º mês</t>
  </si>
  <si>
    <t>5º mês</t>
  </si>
  <si>
    <t>6º mês</t>
  </si>
  <si>
    <t>7º mês</t>
  </si>
  <si>
    <t>%</t>
  </si>
  <si>
    <t>R$</t>
  </si>
  <si>
    <t>PERCENTAGEM  MENSAL (%)</t>
  </si>
  <si>
    <t>TOTAL MENSAL (R$)</t>
  </si>
  <si>
    <t>TOTAL ACUMULADO (R$)</t>
  </si>
  <si>
    <t>Categoria</t>
  </si>
  <si>
    <t>Unid.</t>
  </si>
  <si>
    <t>Salário (R$)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</si>
  <si>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</si>
  <si>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</si>
  <si>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</si>
  <si>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</si>
  <si>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</si>
  <si>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</si>
  <si>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</si>
  <si>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</si>
  <si>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</si>
  <si>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</si>
  <si>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</si>
  <si>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</si>
  <si>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</si>
  <si>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</si>
  <si>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</si>
  <si>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</si>
  <si>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</si>
  <si>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</si>
  <si>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</si>
  <si>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</si>
  <si>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</si>
  <si>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</si>
  <si>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</si>
  <si>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</si>
  <si>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</si>
  <si>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</si>
  <si>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</si>
  <si>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</si>
  <si>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</si>
  <si>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</si>
  <si>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</si>
  <si>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</si>
  <si>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</si>
  <si>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</si>
  <si>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</si>
  <si>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</si>
  <si>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</si>
  <si>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</si>
  <si>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</si>
  <si>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</si>
  <si>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</si>
  <si>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</si>
  <si>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</si>
  <si>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</si>
  <si>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</si>
  <si>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</si>
  <si>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</si>
  <si>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</si>
  <si>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</si>
  <si>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</si>
  <si>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</si>
  <si>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</si>
  <si>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</si>
  <si>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</si>
  <si>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</si>
  <si>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</si>
  <si>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</si>
  <si>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</si>
  <si>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</si>
  <si>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</si>
  <si>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</si>
  <si>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</si>
  <si>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</si>
  <si>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</si>
  <si>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</si>
  <si>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</si>
  <si>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</si>
  <si>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</si>
  <si>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</si>
  <si>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</si>
  <si>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</si>
  <si>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</si>
  <si>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</si>
  <si>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</si>
  <si>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</si>
  <si>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</si>
  <si>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</si>
  <si>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</si>
  <si>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</si>
  <si>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</si>
  <si>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</si>
  <si>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</si>
  <si>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</si>
  <si>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</si>
  <si>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</si>
  <si>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</si>
  <si>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</si>
  <si>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</si>
  <si>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</si>
  <si>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</si>
  <si>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</si>
  <si>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</si>
  <si>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</si>
  <si>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</si>
  <si>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</si>
  <si>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</si>
  <si>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</si>
  <si>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</si>
  <si>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</si>
  <si>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</si>
  <si>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</si>
  <si>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</si>
  <si>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</si>
  <si>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</si>
  <si>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</si>
  <si>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</si>
  <si>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</si>
  <si>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</si>
  <si>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</si>
  <si>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</si>
  <si>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</si>
  <si>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</si>
  <si>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</si>
  <si>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</si>
  <si>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</si>
  <si>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</si>
  <si>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</si>
  <si>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</si>
  <si>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</si>
  <si>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</si>
  <si>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</si>
  <si>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</si>
  <si>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</si>
  <si>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</si>
  <si>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</si>
  <si>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</si>
  <si>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</si>
  <si>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</si>
  <si>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</si>
  <si>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</si>
  <si>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</si>
  <si>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</si>
  <si>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</si>
  <si>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</si>
  <si>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</si>
  <si>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</si>
  <si>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</si>
  <si>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P8159</t>
  </si>
  <si>
    <t>Técnico em informática - programador</t>
  </si>
  <si>
    <t>P8163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</si>
  <si>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</si>
  <si>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</si>
  <si>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</si>
  <si>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</si>
  <si>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</si>
  <si>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</si>
  <si>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</si>
  <si>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</si>
  <si>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</si>
  <si>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</si>
  <si>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</si>
  <si>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</si>
  <si>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</si>
  <si>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Tipo</t>
  </si>
  <si>
    <t>Custo unitário (R$ / un)</t>
  </si>
  <si>
    <t>Produtivo</t>
  </si>
  <si>
    <t>Improdutivo</t>
  </si>
  <si>
    <t>Veículos</t>
  </si>
  <si>
    <t>E8889</t>
  </si>
  <si>
    <t>Veículo leve - 53 kW (sem motorista)</t>
  </si>
  <si>
    <t>hora</t>
  </si>
  <si>
    <t>Imóveis</t>
  </si>
  <si>
    <t>B8951</t>
  </si>
  <si>
    <t>m² x mês</t>
  </si>
  <si>
    <t>E8891</t>
  </si>
  <si>
    <t>B8952</t>
  </si>
  <si>
    <t>E8887</t>
  </si>
  <si>
    <t>Mobiliário</t>
  </si>
  <si>
    <t>B8953</t>
  </si>
  <si>
    <t>Escritório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</si>
  <si>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</si>
  <si>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</si>
  <si>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</si>
  <si>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</si>
  <si>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</si>
  <si>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</si>
  <si>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</si>
  <si>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</si>
  <si>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</si>
  <si>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</si>
  <si>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</si>
  <si>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</si>
  <si>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</si>
  <si>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</si>
  <si>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</si>
  <si>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Código</t>
  </si>
  <si>
    <t>NÍVEL TÉCNICO / AUXILIAR</t>
  </si>
  <si>
    <t>Carga Horária Produtiva (h)</t>
  </si>
  <si>
    <t>Carga Horária Improdutiva (h)</t>
  </si>
  <si>
    <t>VEÍCULOS</t>
  </si>
  <si>
    <t>Custo Unitário
Improdutivo (R$)</t>
  </si>
  <si>
    <t>Custo Unitário
Produtivo (R$)</t>
  </si>
  <si>
    <t>Valor Unitário Total (R$)</t>
  </si>
  <si>
    <t>Quantidade  (mensal)</t>
  </si>
  <si>
    <t>Quantidade de Meses</t>
  </si>
  <si>
    <t>Deflectômetro de impacto (FWD) instalado em picape com reboque e faixa de carga de 7 a 120 kN - 147 kW</t>
  </si>
  <si>
    <t>E9014</t>
  </si>
  <si>
    <t>Descrição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</si>
  <si>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</si>
  <si>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</si>
  <si>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</si>
  <si>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</si>
  <si>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</si>
  <si>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</si>
  <si>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</si>
  <si>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</si>
  <si>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</si>
  <si>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</si>
  <si>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</si>
  <si>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</si>
  <si>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</si>
  <si>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</si>
  <si>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</si>
  <si>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</si>
  <si>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</si>
  <si>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</si>
  <si>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</si>
  <si>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</si>
  <si>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</si>
  <si>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</si>
  <si>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</si>
  <si>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</si>
  <si>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</si>
  <si>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</si>
  <si>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</si>
  <si>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</si>
  <si>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</si>
  <si>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</si>
  <si>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</si>
  <si>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CGCIT</t>
  </si>
  <si>
    <t>SISTEMA DE CUSTOS REFERENCIAIS DE OBRAS - SICRO</t>
  </si>
  <si>
    <t>DNIT</t>
  </si>
  <si>
    <t>E9015</t>
  </si>
  <si>
    <t>Elevador de obra com capacidade de 1.000 kg - 9 kW</t>
  </si>
  <si>
    <t>E9016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</si>
  <si>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</si>
  <si>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</si>
  <si>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</si>
  <si>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</si>
  <si>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</si>
  <si>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</si>
  <si>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</si>
  <si>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</si>
  <si>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</si>
  <si>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</si>
  <si>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</si>
  <si>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</si>
  <si>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</si>
  <si>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</si>
  <si>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</si>
  <si>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</si>
  <si>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</si>
  <si>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</si>
  <si>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</si>
  <si>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</si>
  <si>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</si>
  <si>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</si>
  <si>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</si>
  <si>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</si>
  <si>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</si>
  <si>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</si>
  <si>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</si>
  <si>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</si>
  <si>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</si>
  <si>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</si>
  <si>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</si>
  <si>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</si>
  <si>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</si>
  <si>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</si>
  <si>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</si>
  <si>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</si>
  <si>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</si>
  <si>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</si>
  <si>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</si>
  <si>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</si>
  <si>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</si>
  <si>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</si>
  <si>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</si>
  <si>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</si>
  <si>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</si>
  <si>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</si>
  <si>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</si>
  <si>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</si>
  <si>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</si>
  <si>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</si>
  <si>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</si>
  <si>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</si>
  <si>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</si>
  <si>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</si>
  <si>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</si>
  <si>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</si>
  <si>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</si>
  <si>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</si>
  <si>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</si>
  <si>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</si>
  <si>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</si>
  <si>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</si>
  <si>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</si>
  <si>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</si>
  <si>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</si>
  <si>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</si>
  <si>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</si>
  <si>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</si>
  <si>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</si>
  <si>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</si>
  <si>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</si>
  <si>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</si>
  <si>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</si>
  <si>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</si>
  <si>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</si>
  <si>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</si>
  <si>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</si>
  <si>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</si>
  <si>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</si>
  <si>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</si>
  <si>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</si>
  <si>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</si>
  <si>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</si>
  <si>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</si>
  <si>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</si>
  <si>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</si>
  <si>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</si>
  <si>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</si>
  <si>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</si>
  <si>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</si>
  <si>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</si>
  <si>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</si>
  <si>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</si>
  <si>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</si>
  <si>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</si>
  <si>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</si>
  <si>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</si>
  <si>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</si>
  <si>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</si>
  <si>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</si>
  <si>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</si>
  <si>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</si>
  <si>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</si>
  <si>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</si>
  <si>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</si>
  <si>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</si>
  <si>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</si>
  <si>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</si>
  <si>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</si>
  <si>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</si>
  <si>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</si>
  <si>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</si>
  <si>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</si>
  <si>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</si>
  <si>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</si>
  <si>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</si>
  <si>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</si>
  <si>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</si>
  <si>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</si>
  <si>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</si>
  <si>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</si>
  <si>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</si>
  <si>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</si>
  <si>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</si>
  <si>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</si>
  <si>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</si>
  <si>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</si>
  <si>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</si>
  <si>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</si>
  <si>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</si>
  <si>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</si>
  <si>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</si>
  <si>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</si>
  <si>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</si>
  <si>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</si>
  <si>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</si>
  <si>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</si>
  <si>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</si>
  <si>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</si>
  <si>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</si>
  <si>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</si>
  <si>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</si>
  <si>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</si>
  <si>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</si>
  <si>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</si>
  <si>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</si>
  <si>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</si>
  <si>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</si>
  <si>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</si>
  <si>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</si>
  <si>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</si>
  <si>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</si>
  <si>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</si>
  <si>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</si>
  <si>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</si>
  <si>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</si>
  <si>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</si>
  <si>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</si>
  <si>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</si>
  <si>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</si>
  <si>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</si>
  <si>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</si>
  <si>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</si>
  <si>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</si>
  <si>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</si>
  <si>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</si>
  <si>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</si>
  <si>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</si>
  <si>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</si>
  <si>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</si>
  <si>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</si>
  <si>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</si>
  <si>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1,54 t - 93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</si>
  <si>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</si>
  <si>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</si>
  <si>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</si>
  <si>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</si>
  <si>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</si>
  <si>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</si>
  <si>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</si>
  <si>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</si>
  <si>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</si>
  <si>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</si>
  <si>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</si>
  <si>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</si>
  <si>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</si>
  <si>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</si>
  <si>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</si>
  <si>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</si>
  <si>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</si>
  <si>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</si>
  <si>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</si>
  <si>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</si>
  <si>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</si>
  <si>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</si>
  <si>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</si>
  <si>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</si>
  <si>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</si>
  <si>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</si>
  <si>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</si>
  <si>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</si>
  <si>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</si>
  <si>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</si>
  <si>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</si>
  <si>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</si>
  <si>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</si>
  <si>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</si>
  <si>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</si>
  <si>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</si>
  <si>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</si>
  <si>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</si>
  <si>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</si>
  <si>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</si>
  <si>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</si>
  <si>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</si>
  <si>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</si>
  <si>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</si>
  <si>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</si>
  <si>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</si>
  <si>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</si>
  <si>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</si>
  <si>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</si>
  <si>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</si>
  <si>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</si>
  <si>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</si>
  <si>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</si>
  <si>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</si>
  <si>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</si>
  <si>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</si>
  <si>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</si>
  <si>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</si>
  <si>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</si>
  <si>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</si>
  <si>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</si>
  <si>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</si>
  <si>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E9242</t>
  </si>
  <si>
    <t>Estação transmissora de superfície para televisionamento</t>
  </si>
  <si>
    <t>E9243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</si>
  <si>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</si>
  <si>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</si>
  <si>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</si>
  <si>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</si>
  <si>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</si>
  <si>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</si>
  <si>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</si>
  <si>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</si>
  <si>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</si>
  <si>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</si>
  <si>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</si>
  <si>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</si>
  <si>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</si>
  <si>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</si>
  <si>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</si>
  <si>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</si>
  <si>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</si>
  <si>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</si>
  <si>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</si>
  <si>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</si>
  <si>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</si>
  <si>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</si>
  <si>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</si>
  <si>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</si>
  <si>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</si>
  <si>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</si>
  <si>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</si>
  <si>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</si>
  <si>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</si>
  <si>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</si>
  <si>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</si>
  <si>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</si>
  <si>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</si>
  <si>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</si>
  <si>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</si>
  <si>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</si>
  <si>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</si>
  <si>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</si>
  <si>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</si>
  <si>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</si>
  <si>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</si>
  <si>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</si>
  <si>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</si>
  <si>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</si>
  <si>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</si>
  <si>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</si>
  <si>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</si>
  <si>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</si>
  <si>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</si>
  <si>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</si>
  <si>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</si>
  <si>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</si>
  <si>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</si>
  <si>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</si>
  <si>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</si>
  <si>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</si>
  <si>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</si>
  <si>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</si>
  <si>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</si>
  <si>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</si>
  <si>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</si>
  <si>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</si>
  <si>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</si>
  <si>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</si>
  <si>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</si>
  <si>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</si>
  <si>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</si>
  <si>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</si>
  <si>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</si>
  <si>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</si>
  <si>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</si>
  <si>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</si>
  <si>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</si>
  <si>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</si>
  <si>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</si>
  <si>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</si>
  <si>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</si>
  <si>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</si>
  <si>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</si>
  <si>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</si>
  <si>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</si>
  <si>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</si>
  <si>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</si>
  <si>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</si>
  <si>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</si>
  <si>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</si>
  <si>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E9544</t>
  </si>
  <si>
    <t>Vassoura mecânica rebocável com largura de 2,44 m</t>
  </si>
  <si>
    <t>E9545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</si>
  <si>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</si>
  <si>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</si>
  <si>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</si>
  <si>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</si>
  <si>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</si>
  <si>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</si>
  <si>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</si>
  <si>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</si>
  <si>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</si>
  <si>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</si>
  <si>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</si>
  <si>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</si>
  <si>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</si>
  <si>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</si>
  <si>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</si>
  <si>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</si>
  <si>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</si>
  <si>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</si>
  <si>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</si>
  <si>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</si>
  <si>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</si>
  <si>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</si>
  <si>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</si>
  <si>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</si>
  <si>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</si>
  <si>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</si>
  <si>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</si>
  <si>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</si>
  <si>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</si>
  <si>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</si>
  <si>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</si>
  <si>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</si>
  <si>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</si>
  <si>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</si>
  <si>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</si>
  <si>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</si>
  <si>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</si>
  <si>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</si>
  <si>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</si>
  <si>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</si>
  <si>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</si>
  <si>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</si>
  <si>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</si>
  <si>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</si>
  <si>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</si>
  <si>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</si>
  <si>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</si>
  <si>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</si>
  <si>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</si>
  <si>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</si>
  <si>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</si>
  <si>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</si>
  <si>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</si>
  <si>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</si>
  <si>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</si>
  <si>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</si>
  <si>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</si>
  <si>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</si>
  <si>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</si>
  <si>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</si>
  <si>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</si>
  <si>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</si>
  <si>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</si>
  <si>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</si>
  <si>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</si>
  <si>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</si>
  <si>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</si>
  <si>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</si>
  <si>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</si>
  <si>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</si>
  <si>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</si>
  <si>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</si>
  <si>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</si>
  <si>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</si>
  <si>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</si>
  <si>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</si>
  <si>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</si>
  <si>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</si>
  <si>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</si>
  <si>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</si>
  <si>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</si>
  <si>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</si>
  <si>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</si>
  <si>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</si>
  <si>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</si>
  <si>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</si>
  <si>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</si>
  <si>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</si>
  <si>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</si>
  <si>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</si>
  <si>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</si>
  <si>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</si>
  <si>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</si>
  <si>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</si>
  <si>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</si>
  <si>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</si>
  <si>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</si>
  <si>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</si>
  <si>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</si>
  <si>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</si>
  <si>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</si>
  <si>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</si>
  <si>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</si>
  <si>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</si>
  <si>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</si>
  <si>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</si>
  <si>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</si>
  <si>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</si>
  <si>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</si>
  <si>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</si>
  <si>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</si>
  <si>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</si>
  <si>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</si>
  <si>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</si>
  <si>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</si>
  <si>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</si>
  <si>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</si>
  <si>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</si>
  <si>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</si>
  <si>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</si>
  <si>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</si>
  <si>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</si>
  <si>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</si>
  <si>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</si>
  <si>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</si>
  <si>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</si>
  <si>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</si>
  <si>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</si>
  <si>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</si>
  <si>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</si>
  <si>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</si>
  <si>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</si>
  <si>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</si>
  <si>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</si>
  <si>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</si>
  <si>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</si>
  <si>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</si>
  <si>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</si>
  <si>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</si>
  <si>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</si>
  <si>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</si>
  <si>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</si>
  <si>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</si>
  <si>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</si>
  <si>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</si>
  <si>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</si>
  <si>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</si>
  <si>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</si>
  <si>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</si>
  <si>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</si>
  <si>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</si>
  <si>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</si>
  <si>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</si>
  <si>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</si>
  <si>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</si>
  <si>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</si>
  <si>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</si>
  <si>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</si>
  <si>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</si>
  <si>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</si>
  <si>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</si>
  <si>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</si>
  <si>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</si>
  <si>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</si>
  <si>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</si>
  <si>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</si>
  <si>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</si>
  <si>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</si>
  <si>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</si>
  <si>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</si>
  <si>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</si>
  <si>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</si>
  <si>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</si>
  <si>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</si>
  <si>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</si>
  <si>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</si>
  <si>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</si>
  <si>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</si>
  <si>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</si>
  <si>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</si>
  <si>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</si>
  <si>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</si>
  <si>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</si>
  <si>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</si>
  <si>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</si>
  <si>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</si>
  <si>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</si>
  <si>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</si>
  <si>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</si>
  <si>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</si>
  <si>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</si>
  <si>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</si>
  <si>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</si>
  <si>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</si>
  <si>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</si>
  <si>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</si>
  <si>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</si>
  <si>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</si>
  <si>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</si>
  <si>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</si>
  <si>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</si>
  <si>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</si>
  <si>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</si>
  <si>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</si>
  <si>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</si>
  <si>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</si>
  <si>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</si>
  <si>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</si>
  <si>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</si>
  <si>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</si>
  <si>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</si>
  <si>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</si>
  <si>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</si>
  <si>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</si>
  <si>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</si>
  <si>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</si>
  <si>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</si>
  <si>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</si>
  <si>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</si>
  <si>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</si>
  <si>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</si>
  <si>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</si>
  <si>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</si>
  <si>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</si>
  <si>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</si>
  <si>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</si>
  <si>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</si>
  <si>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</si>
  <si>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</si>
  <si>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</si>
  <si>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</si>
  <si>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</si>
  <si>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</si>
  <si>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</si>
  <si>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</si>
  <si>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</si>
  <si>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</si>
  <si>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</si>
  <si>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</si>
  <si>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</si>
  <si>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</si>
  <si>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</si>
  <si>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</si>
  <si>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</si>
  <si>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</si>
  <si>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</si>
  <si>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</si>
  <si>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</si>
  <si>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</si>
  <si>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</si>
  <si>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</si>
  <si>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</si>
  <si>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</si>
  <si>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</si>
  <si>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</si>
  <si>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</si>
  <si>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</si>
  <si>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</si>
  <si>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</si>
  <si>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</si>
  <si>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</si>
  <si>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</si>
  <si>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</si>
  <si>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</si>
  <si>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</si>
  <si>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</si>
  <si>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</si>
  <si>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</si>
  <si>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</si>
  <si>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</si>
  <si>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</si>
  <si>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</si>
  <si>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</si>
  <si>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</si>
  <si>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</si>
  <si>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</si>
  <si>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</si>
  <si>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</si>
  <si>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</si>
  <si>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</si>
  <si>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</si>
  <si>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</si>
  <si>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</si>
  <si>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</si>
  <si>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</si>
  <si>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</si>
  <si>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</si>
  <si>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</si>
  <si>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</si>
  <si>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</si>
  <si>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</si>
  <si>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</si>
  <si>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</si>
  <si>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</si>
  <si>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</si>
  <si>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</si>
  <si>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</si>
  <si>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</si>
  <si>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</si>
  <si>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</si>
  <si>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</si>
  <si>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</si>
  <si>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</si>
  <si>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</si>
  <si>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</si>
  <si>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</si>
  <si>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</si>
  <si>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</si>
  <si>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</si>
  <si>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</si>
  <si>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</si>
  <si>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</si>
  <si>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</si>
  <si>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</si>
  <si>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</si>
  <si>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</si>
  <si>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</si>
  <si>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</si>
  <si>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</si>
  <si>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</si>
  <si>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</si>
  <si>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</si>
  <si>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</si>
  <si>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</si>
  <si>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</si>
  <si>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</si>
  <si>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</si>
  <si>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</si>
  <si>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</si>
  <si>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</si>
  <si>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</si>
  <si>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</si>
  <si>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</si>
  <si>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</si>
  <si>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</si>
  <si>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</si>
  <si>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</si>
  <si>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</si>
  <si>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</si>
  <si>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</si>
  <si>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</si>
  <si>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</si>
  <si>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</si>
  <si>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</si>
  <si>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</si>
  <si>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</si>
  <si>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</si>
  <si>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</si>
  <si>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</si>
  <si>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</si>
  <si>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</si>
  <si>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</si>
  <si>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</si>
  <si>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</si>
  <si>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</si>
  <si>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</si>
  <si>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</si>
  <si>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</si>
  <si>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</si>
  <si>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</si>
  <si>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</si>
  <si>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</si>
  <si>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</si>
  <si>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</si>
  <si>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</si>
  <si>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</si>
  <si>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</si>
  <si>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</si>
  <si>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</si>
  <si>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</si>
  <si>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</si>
  <si>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</si>
  <si>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</si>
  <si>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</si>
  <si>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</si>
  <si>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</si>
  <si>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</si>
  <si>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</si>
  <si>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</si>
  <si>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</si>
  <si>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- 265 kW</t>
  </si>
  <si>
    <t>A9335</t>
  </si>
  <si>
    <t>Cavalo mecânico estradeiro 6 x 2, PBT 23.000 kg - 265 kW - condição de trabalho severa - motorista de caminhão</t>
  </si>
  <si>
    <t>A9364</t>
  </si>
  <si>
    <t>Tanque isotérmico de asfalto com capacidade de 31.000 l</t>
  </si>
  <si>
    <t>E9018</t>
  </si>
  <si>
    <t>Cavalo mecânico com dolly intermediário e semirreboque de 4 eixos com capacidade de 53 t - 323 kW</t>
  </si>
  <si>
    <t>A9324</t>
  </si>
  <si>
    <t>Cavalo mecânico estradeiro 6 x 4, PBT 23.000 kg - 323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</si>
  <si>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</si>
  <si>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</si>
  <si>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</si>
  <si>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</si>
  <si>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</si>
  <si>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17 m³ - 210 kW</t>
  </si>
  <si>
    <t>A9333</t>
  </si>
  <si>
    <t>Caminhão plataforma 8 x 2, PBTC 36.000 kg e distância entre eixos 4,8 m - 210 kW - motorista de caminhão</t>
  </si>
  <si>
    <t>A9365</t>
  </si>
  <si>
    <t>Distribuidor de cimento montado sobre chassi com capacidade de 17 m³</t>
  </si>
  <si>
    <t>E9037</t>
  </si>
  <si>
    <t>Plataforma de inspeção sob pontes montada em caminhão com capacidade de 500 kg e alcance de 15 m - 188 kW</t>
  </si>
  <si>
    <t>A9334</t>
  </si>
  <si>
    <t>Caminhão plataforma 8 x 2, PBT 29.000 kg e distância entre eixos 4,8 m - 188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</si>
  <si>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</si>
  <si>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</si>
  <si>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</si>
  <si>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carroceria com guindauto com capacidade de 45 t.m - 188 kW</t>
  </si>
  <si>
    <t>A9313</t>
  </si>
  <si>
    <t>Caminhão plataforma 6 x 2, PBT 23.000 kg e distância entre eixos 5,4 m - 188 kW - motorista de veículo especial</t>
  </si>
  <si>
    <t>A9351</t>
  </si>
  <si>
    <t>Carroceria de madeira com capacidade de 11 t</t>
  </si>
  <si>
    <t>A9373</t>
  </si>
  <si>
    <t>Guindaste articulado montado sobre chassi com capacidade de 45 t.m</t>
  </si>
  <si>
    <t>E9082</t>
  </si>
  <si>
    <t>Bate-estaca hidráulico para defensas montado em caminhão guindauto com capacidade de 20 t.m e carroceria de 4 t - 136 kW</t>
  </si>
  <si>
    <t>A9323</t>
  </si>
  <si>
    <t>Caminhão plataforma 4 x 2, PBT 14.300 kg e distância entre eixos 4,8 m - 136 kW - condição de trabalho severa - motorista de caminhão</t>
  </si>
  <si>
    <t>A9347</t>
  </si>
  <si>
    <t>Carroceria de madeira com capacidade de 4 t</t>
  </si>
  <si>
    <t>A9372</t>
  </si>
  <si>
    <t>Guindaste articulado montado sobre chassi com capacidade de 20 t.m</t>
  </si>
  <si>
    <t>A9379</t>
  </si>
  <si>
    <t>Bate-estaca hidráulico para defensas metálicas montada sobre chassi</t>
  </si>
  <si>
    <t>E9097</t>
  </si>
  <si>
    <t>Caminhão de resgate de veículos leves com plataforma com capacidade de 4 t - 115 kW</t>
  </si>
  <si>
    <t>A9326</t>
  </si>
  <si>
    <t>Caminhão plataforma 4 x 2 PBT 9.600 kg e distância entre eixos 3,7 m - 115 kW - motorista de veículo especial</t>
  </si>
  <si>
    <t>A9374</t>
  </si>
  <si>
    <t>Plataforma hidráulica para resgate de veículos montada sobre chassi com capacidade de 4 t</t>
  </si>
  <si>
    <t>E9098</t>
  </si>
  <si>
    <t>Caminhão de resgate de veículos de porte médio com capacidade do guincho de 20 t - 136 kW</t>
  </si>
  <si>
    <t>A9306</t>
  </si>
  <si>
    <t>Caminhão plataforma 4 x 2, PBT 16.000 kg e distância entre eixos 3,6 m - 136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</si>
  <si>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</si>
  <si>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</si>
  <si>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</si>
  <si>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- 240 kW</t>
  </si>
  <si>
    <t>A9320</t>
  </si>
  <si>
    <t>Caminhão plataforma 6 x 2, PBT 23.000 kg e distância entre eixos 4,8 m - 240 kW - motorista de veículo especial</t>
  </si>
  <si>
    <t>A9376</t>
  </si>
  <si>
    <t>Guincho rebocador para resgate de veículos montada sobre chassi com capacidade de 35 t</t>
  </si>
  <si>
    <t>E9100</t>
  </si>
  <si>
    <t>Cavalo mecânico sem reboque - 210 kW</t>
  </si>
  <si>
    <t>A9310</t>
  </si>
  <si>
    <t>Cavalo mecânico 4 x 2, PBT 16.000 kg - 210 kW - motorista de caminhão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</si>
  <si>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</si>
  <si>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</si>
  <si>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</si>
  <si>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</si>
  <si>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</si>
  <si>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</si>
  <si>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</si>
  <si>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</si>
  <si>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</si>
  <si>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</si>
  <si>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A9340</t>
  </si>
  <si>
    <t>Caçamba basculante para concreto com capacidade de 7 m³</t>
  </si>
  <si>
    <t>E9146</t>
  </si>
  <si>
    <t>Caminhão silo com capacidade de 30 m³ - 265 kW</t>
  </si>
  <si>
    <t>A9357</t>
  </si>
  <si>
    <t>Semirreboque silo para cimento com capacidade de 30 m³</t>
  </si>
  <si>
    <t>E9169</t>
  </si>
  <si>
    <t>Cavalo mecânico com dolly pneumático de 4 eixos e mesas de giro com capacidade de 57 t - 323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</si>
  <si>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</si>
  <si>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</si>
  <si>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</si>
  <si>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</si>
  <si>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</si>
  <si>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- 323 kW</t>
  </si>
  <si>
    <t>A9386</t>
  </si>
  <si>
    <t>Cavalo mecânico estradeiro 6 x 4, CMT 123.000 kg - 323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</si>
  <si>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</si>
  <si>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</si>
  <si>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</si>
  <si>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</si>
  <si>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</si>
  <si>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</si>
  <si>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</si>
  <si>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</si>
  <si>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</si>
  <si>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</si>
  <si>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</si>
  <si>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</si>
  <si>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</si>
  <si>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- 188 kW com periculosidade</t>
  </si>
  <si>
    <t>A9327</t>
  </si>
  <si>
    <t>Caminhão plataforma 8 x 2 PBT 29.000 kg e distância entre eixos 4,8 m - 188 kW - motorista de veículo especial com periculosidade</t>
  </si>
  <si>
    <t>A9343</t>
  </si>
  <si>
    <t>Caçamba basculante para rocha com capacidade de 12 m³</t>
  </si>
  <si>
    <t>E9202</t>
  </si>
  <si>
    <t>Plataforma pantográfica montada em caminhão - 115 kW com periculosidade</t>
  </si>
  <si>
    <t>A9300</t>
  </si>
  <si>
    <t>Caminhão plataforma 4 x 2, PBT 8.300 kg e distância entre eixos 3,7 m - 115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</si>
  <si>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</si>
  <si>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</si>
  <si>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</si>
  <si>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</si>
  <si>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</si>
  <si>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</si>
  <si>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</si>
  <si>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</si>
  <si>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</si>
  <si>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</si>
  <si>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</si>
  <si>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</si>
  <si>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</si>
  <si>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</si>
  <si>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</si>
  <si>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</si>
  <si>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</si>
  <si>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</si>
  <si>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</si>
  <si>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Caminhão com caçamba térmica com capacidade de 6 m³ - 188 kW</t>
  </si>
  <si>
    <t>A9311</t>
  </si>
  <si>
    <t>Caminhão plataforma 6 x 2, PBT 23.000 kg e distância entre eixos 4,8 m - 188 kW - motorista de caminhão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</si>
  <si>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</si>
  <si>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</si>
  <si>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</si>
  <si>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</si>
  <si>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</si>
  <si>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</si>
  <si>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</si>
  <si>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</si>
  <si>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</si>
  <si>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A9317</t>
  </si>
  <si>
    <t>Caminhão plataforma 8 x 2, PBT 29.000 kg e distância entre eixos 4,8 m - 188 kW - motorista de veículo especial</t>
  </si>
  <si>
    <t>A9345</t>
  </si>
  <si>
    <t>Caçamba basculante estanque com capacidade de 14 m³</t>
  </si>
  <si>
    <t>E9579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</si>
  <si>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</si>
  <si>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</si>
  <si>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</si>
  <si>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</si>
  <si>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</si>
  <si>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5,4 m - 188 kW - motorista de caminhão</t>
  </si>
  <si>
    <t>A9352</t>
  </si>
  <si>
    <t>Carroceria de madeira com capacidade de 15 t</t>
  </si>
  <si>
    <t>E9600</t>
  </si>
  <si>
    <t>Caminhão betoneira com capacidade de 8 m³ - 188 kW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</si>
  <si>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</si>
  <si>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</si>
  <si>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</si>
  <si>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</si>
  <si>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</si>
  <si>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</si>
  <si>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</si>
  <si>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</si>
  <si>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</si>
  <si>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</si>
  <si>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</si>
  <si>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</si>
  <si>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</si>
  <si>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kW/115 kW</t>
  </si>
  <si>
    <t>A9302</t>
  </si>
  <si>
    <t>Caminhão plataforma 4 x 2, PBT 8.300 kg e distância entre eixos 4,4 m - 115 kW - motorista de veículo especial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</si>
  <si>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</si>
  <si>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</si>
  <si>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</si>
  <si>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</si>
  <si>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</si>
  <si>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Caminhão plataforma 4 x 2, PBT 14.300 kg e distância entre eixos 4,8 m - 136 kW - motorista de veículo especial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</si>
  <si>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</si>
  <si>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</si>
  <si>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</si>
  <si>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</si>
  <si>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E9663</t>
  </si>
  <si>
    <t>Caminhão basculante com capacidade de 4 m³ - 136 kW</t>
  </si>
  <si>
    <t>A9304</t>
  </si>
  <si>
    <t>Caminhão plataforma 4 x 2, PBT 14.300 kg e distância entre eixos 4,8 m - 136 kW - motorista de caminhão</t>
  </si>
  <si>
    <t>A9336</t>
  </si>
  <si>
    <t>Caçamba basculante com capacidade de 4 m³</t>
  </si>
  <si>
    <t>E9665</t>
  </si>
  <si>
    <t>Cavalo mecânico com semirreboque com capacidade de 22 t - 240 kW</t>
  </si>
  <si>
    <t>A9318</t>
  </si>
  <si>
    <t>Cavalo mecânico 4 x 2, PBT 16.000 kg - 240 kW - motorista de veículo especial</t>
  </si>
  <si>
    <t>A9353</t>
  </si>
  <si>
    <t>Semirreboque com 2 eixos</t>
  </si>
  <si>
    <t>E9666</t>
  </si>
  <si>
    <t>Cavalo mecânico com semirreboque com capacidade de 30 t - 265 kW</t>
  </si>
  <si>
    <t>A9321</t>
  </si>
  <si>
    <t>Cavalo mecânico estradeiro 6 x 2, PBT 23.000 kg - 265 kW - motorista de caminhão</t>
  </si>
  <si>
    <t>A9354</t>
  </si>
  <si>
    <t>Semirreboque com 3 eixos</t>
  </si>
  <si>
    <t>E9667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</si>
  <si>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</si>
  <si>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</si>
  <si>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</si>
  <si>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</si>
  <si>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</si>
  <si>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</si>
  <si>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</si>
  <si>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</si>
  <si>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</si>
  <si>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kW/240 kW</t>
  </si>
  <si>
    <t>A9319</t>
  </si>
  <si>
    <t>Cavalo mecânico 4 x 2, PBT 16.000 kg - 240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</si>
  <si>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</si>
  <si>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</si>
  <si>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</si>
  <si>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- 188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</si>
  <si>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</si>
  <si>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</si>
  <si>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</si>
  <si>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</si>
  <si>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</si>
  <si>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</si>
  <si>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</si>
  <si>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</si>
  <si>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</si>
  <si>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</si>
  <si>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</si>
  <si>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carroceria com guindauto com capacidade de 20 t.m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</si>
  <si>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</si>
  <si>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</si>
  <si>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</si>
  <si>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</si>
  <si>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</si>
  <si>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- 115 kW</t>
  </si>
  <si>
    <t>A9303</t>
  </si>
  <si>
    <t>Caminhão plataforma 4 x 2, PBT 9.600 kg e distância entre eixos 3,7 m - 115 kW - motorista de caminhão</t>
  </si>
  <si>
    <t>A9348</t>
  </si>
  <si>
    <t>Carroceria de madeira com capacidade de 5 t</t>
  </si>
  <si>
    <t>E9690</t>
  </si>
  <si>
    <t>Caminhão carroceria com guindauto e cesto aéreo com capacidade de 10 t.m - 136 kW</t>
  </si>
  <si>
    <t>A9329</t>
  </si>
  <si>
    <t>Cesto aéreo simples isolado com capacidade para 135 kg</t>
  </si>
  <si>
    <t>A9330</t>
  </si>
  <si>
    <t>Guindaste articulado montado sobre chassi com capacidade de 10 t.m</t>
  </si>
  <si>
    <t>E9693</t>
  </si>
  <si>
    <t>Caminhão demarcador de faixas com sistema de pintura Spray - 115 kW</t>
  </si>
  <si>
    <t>A9322</t>
  </si>
  <si>
    <t>Caminhão plataforma 4 x 2, PBT 9.600 kg e distância entre eixos 3,7 m - 115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</si>
  <si>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</si>
  <si>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</si>
  <si>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</si>
  <si>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- 115 kW</t>
  </si>
  <si>
    <t>A9301</t>
  </si>
  <si>
    <t>Caminhão plataforma 4 x 2, PBT 8.300 kg e distância entre eixos 3,7 m - 115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</si>
  <si>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</si>
  <si>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</si>
  <si>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</si>
  <si>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</si>
  <si>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</si>
  <si>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</si>
  <si>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</si>
  <si>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- 136 kW</t>
  </si>
  <si>
    <t>A9362</t>
  </si>
  <si>
    <t>Tanque para hidrossemeadura com capacidade de 7.500 l</t>
  </si>
  <si>
    <t>Custo (R$)</t>
  </si>
  <si>
    <t>Periculosidade/
Insalubridade</t>
  </si>
  <si>
    <t>h</t>
  </si>
  <si>
    <t>P9801</t>
  </si>
  <si>
    <t>P9802</t>
  </si>
  <si>
    <t>P9803</t>
  </si>
  <si>
    <t>P9804</t>
  </si>
  <si>
    <t>P9805</t>
  </si>
  <si>
    <t>P9806</t>
  </si>
  <si>
    <t>P9807</t>
  </si>
  <si>
    <t>P9808</t>
  </si>
  <si>
    <t>P9809</t>
  </si>
  <si>
    <t>P9810</t>
  </si>
  <si>
    <t>P9811</t>
  </si>
  <si>
    <t>P9812</t>
  </si>
  <si>
    <t>P9814</t>
  </si>
  <si>
    <t>P9815</t>
  </si>
  <si>
    <t>P9819</t>
  </si>
  <si>
    <t>P9821</t>
  </si>
  <si>
    <t>P9822</t>
  </si>
  <si>
    <t>P9823</t>
  </si>
  <si>
    <t>P9824</t>
  </si>
  <si>
    <t>P9825</t>
  </si>
  <si>
    <t>P9826</t>
  </si>
  <si>
    <t>P9827</t>
  </si>
  <si>
    <t>Vigia</t>
  </si>
  <si>
    <t>P9830</t>
  </si>
  <si>
    <t>P9833</t>
  </si>
  <si>
    <t>P9837</t>
  </si>
  <si>
    <t>P9840</t>
  </si>
  <si>
    <t>P9842</t>
  </si>
  <si>
    <t>P9843</t>
  </si>
  <si>
    <t>P9845</t>
  </si>
  <si>
    <t>P9846</t>
  </si>
  <si>
    <t>P9847</t>
  </si>
  <si>
    <t>P9848</t>
  </si>
  <si>
    <t>P9849</t>
  </si>
  <si>
    <t>P9850</t>
  </si>
  <si>
    <t>P9851</t>
  </si>
  <si>
    <t>P9852</t>
  </si>
  <si>
    <t>P9853</t>
  </si>
  <si>
    <t>P9854</t>
  </si>
  <si>
    <t>P9855</t>
  </si>
  <si>
    <t>P9856</t>
  </si>
  <si>
    <t>P9857</t>
  </si>
  <si>
    <t>P9858</t>
  </si>
  <si>
    <t>P9859</t>
  </si>
  <si>
    <t>P9861</t>
  </si>
  <si>
    <t>P9864</t>
  </si>
  <si>
    <t>P9866</t>
  </si>
  <si>
    <t>P9867</t>
  </si>
  <si>
    <t>P9869</t>
  </si>
  <si>
    <t>P9870</t>
  </si>
  <si>
    <t>P9871</t>
  </si>
  <si>
    <t>P9875</t>
  </si>
  <si>
    <t>P9876</t>
  </si>
  <si>
    <t>P9878</t>
  </si>
  <si>
    <t>P9880</t>
  </si>
  <si>
    <t>P9882</t>
  </si>
  <si>
    <t>P9883</t>
  </si>
  <si>
    <t>P9884</t>
  </si>
  <si>
    <t>P9885</t>
  </si>
  <si>
    <t>P9889</t>
  </si>
  <si>
    <t>P9892</t>
  </si>
  <si>
    <t>P9893</t>
  </si>
  <si>
    <t>P9896</t>
  </si>
  <si>
    <t>P9897</t>
  </si>
  <si>
    <t>P9900</t>
  </si>
  <si>
    <t>P9901</t>
  </si>
  <si>
    <t>P9903</t>
  </si>
  <si>
    <t>P9907</t>
  </si>
  <si>
    <t>P9908</t>
  </si>
  <si>
    <t>P9909</t>
  </si>
  <si>
    <t>P9910</t>
  </si>
  <si>
    <t>P9913</t>
  </si>
  <si>
    <t>P9915</t>
  </si>
  <si>
    <t>P9916</t>
  </si>
  <si>
    <t>P9920</t>
  </si>
  <si>
    <t>P9921</t>
  </si>
  <si>
    <t>P9922</t>
  </si>
  <si>
    <t>P9924</t>
  </si>
  <si>
    <t>P9925</t>
  </si>
  <si>
    <t>P9926</t>
  </si>
  <si>
    <t>P9927</t>
  </si>
  <si>
    <t>P9930</t>
  </si>
  <si>
    <t>P9931</t>
  </si>
  <si>
    <t>P9932</t>
  </si>
  <si>
    <t>P9933</t>
  </si>
  <si>
    <t>P9934</t>
  </si>
  <si>
    <t>P9938</t>
  </si>
  <si>
    <t>P9939</t>
  </si>
  <si>
    <t>P9942</t>
  </si>
  <si>
    <t>P9944</t>
  </si>
  <si>
    <t>P9946</t>
  </si>
  <si>
    <t>P9947</t>
  </si>
  <si>
    <t>P9948</t>
  </si>
  <si>
    <t>P9949</t>
  </si>
  <si>
    <t>P9950</t>
  </si>
  <si>
    <t>P9951</t>
  </si>
  <si>
    <t>P9952</t>
  </si>
  <si>
    <t>P9953</t>
  </si>
  <si>
    <t>P9954</t>
  </si>
  <si>
    <t>P9955</t>
  </si>
  <si>
    <t>P9956</t>
  </si>
  <si>
    <t>P9972</t>
  </si>
  <si>
    <t>POC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</si>
  <si>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</si>
  <si>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</si>
  <si>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</si>
  <si>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</si>
  <si>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</si>
  <si>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</si>
  <si>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</si>
  <si>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</si>
  <si>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</si>
  <si>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</si>
  <si>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</si>
  <si>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</si>
  <si>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</si>
  <si>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</si>
  <si>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</si>
  <si>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</si>
  <si>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</si>
  <si>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</si>
  <si>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</si>
  <si>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</si>
  <si>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</si>
  <si>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</si>
  <si>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</si>
  <si>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</si>
  <si>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</si>
  <si>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</si>
  <si>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</si>
  <si>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</si>
  <si>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</si>
  <si>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</si>
  <si>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</si>
  <si>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</si>
  <si>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</si>
  <si>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</si>
  <si>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</si>
  <si>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</si>
  <si>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</si>
  <si>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</si>
  <si>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</si>
  <si>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</si>
  <si>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</si>
  <si>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</si>
  <si>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</si>
  <si>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</si>
  <si>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</si>
  <si>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</si>
  <si>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</si>
  <si>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</si>
  <si>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</si>
  <si>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</si>
  <si>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</si>
  <si>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</si>
  <si>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</si>
  <si>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</si>
  <si>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</si>
  <si>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</si>
  <si>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</si>
  <si>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</si>
  <si>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</si>
  <si>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</si>
  <si>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E</t>
  </si>
  <si>
    <t>COMPOSIÇÃO DOS CUSTOS ADMINISTRATIVOS</t>
  </si>
  <si>
    <t>ITEM</t>
  </si>
  <si>
    <t>DESCRIÇÃO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</si>
  <si>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</si>
  <si>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</si>
  <si>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</si>
  <si>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</si>
  <si>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</si>
  <si>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</si>
  <si>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</si>
  <si>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</si>
  <si>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</si>
  <si>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</si>
  <si>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</si>
  <si>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</si>
  <si>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</si>
  <si>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</si>
  <si>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</si>
  <si>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F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</si>
  <si>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</si>
  <si>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</si>
  <si>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</si>
  <si>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</si>
  <si>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</si>
  <si>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</si>
  <si>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</si>
  <si>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</si>
  <si>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</si>
  <si>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</si>
  <si>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</si>
  <si>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</si>
  <si>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</si>
  <si>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</si>
  <si>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</si>
  <si>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G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</si>
  <si>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</si>
  <si>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</si>
  <si>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</si>
  <si>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</si>
  <si>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</si>
  <si>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</si>
  <si>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</si>
  <si>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</si>
  <si>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</si>
  <si>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</si>
  <si>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</si>
  <si>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</si>
  <si>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</si>
  <si>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Motorista de veículo especial</t>
  </si>
  <si>
    <t>Equipe Escritório Regular</t>
  </si>
  <si>
    <t>Equipe Escritório Final</t>
  </si>
  <si>
    <t>Equipe Regular</t>
  </si>
  <si>
    <t>Equipe Final</t>
  </si>
  <si>
    <t>Equipe Laboratório Regular</t>
  </si>
  <si>
    <t>Equipe Laboratório Final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</si>
  <si>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Para o dimensionamento foram consideradas as orientações contidas na Resolução DNIT Nº 11, de 21 de agosto de 2020.</t>
    </r>
  </si>
  <si>
    <t>Fechamento</t>
  </si>
  <si>
    <t>Total</t>
  </si>
  <si>
    <t>ENCARGOS SOCIAIS</t>
  </si>
  <si>
    <t>Equipe Laboratório Solos</t>
  </si>
  <si>
    <t>TOTAL DOS 
SERVIÇOS (R$)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</si>
  <si>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</si>
  <si>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</si>
  <si>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</si>
  <si>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</si>
  <si>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</si>
  <si>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</si>
  <si>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</si>
  <si>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</si>
  <si>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</si>
  <si>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</si>
  <si>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</si>
  <si>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</si>
  <si>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</si>
  <si>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</si>
  <si>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 xml:space="preserve">Coordenador ambiental 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</si>
  <si>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</si>
  <si>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</si>
  <si>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</si>
  <si>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</si>
  <si>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</si>
  <si>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</si>
  <si>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</si>
  <si>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</si>
  <si>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</si>
  <si>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</si>
  <si>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</si>
  <si>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</si>
  <si>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</si>
  <si>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</si>
  <si>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</si>
  <si>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</si>
  <si>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</si>
  <si>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</si>
  <si>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</si>
  <si>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</si>
  <si>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</si>
  <si>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</si>
  <si>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</si>
  <si>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</si>
  <si>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</si>
  <si>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</si>
  <si>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</si>
  <si>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</si>
  <si>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</si>
  <si>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</si>
  <si>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</si>
  <si>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</si>
  <si>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</si>
  <si>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</si>
  <si>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</si>
  <si>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</si>
  <si>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</si>
  <si>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</si>
  <si>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</si>
  <si>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</si>
  <si>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</si>
  <si>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</si>
  <si>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</si>
  <si>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</si>
  <si>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Sem desoneração</t>
  </si>
  <si>
    <t>Ajudante</t>
  </si>
  <si>
    <t>Ajudante especializado</t>
  </si>
  <si>
    <t>Almoxarife</t>
  </si>
  <si>
    <t>Apontador</t>
  </si>
  <si>
    <t>Armador</t>
  </si>
  <si>
    <t>Bombeiro hidráulico</t>
  </si>
  <si>
    <t>Carpinteiro</t>
  </si>
  <si>
    <t>Encarregado administrativo</t>
  </si>
  <si>
    <t>Eletricista</t>
  </si>
  <si>
    <t>Encarregado especializado</t>
  </si>
  <si>
    <t>Engenheiro</t>
  </si>
  <si>
    <t>Operacional</t>
  </si>
  <si>
    <t>Jardineiro</t>
  </si>
  <si>
    <t>Engenheiro supervisor</t>
  </si>
  <si>
    <t>Pedreiro</t>
  </si>
  <si>
    <t>Pintor</t>
  </si>
  <si>
    <t>Serralheiro</t>
  </si>
  <si>
    <t>Servente</t>
  </si>
  <si>
    <t>Soldador</t>
  </si>
  <si>
    <t>Chefe setor de finanças</t>
  </si>
  <si>
    <t>Montador</t>
  </si>
  <si>
    <t>Oceanógrafo</t>
  </si>
  <si>
    <t>Encarregado geral</t>
  </si>
  <si>
    <t>Faxineiro</t>
  </si>
  <si>
    <t>Operador de equipamento leve</t>
  </si>
  <si>
    <t>Operador de equipamento pesado</t>
  </si>
  <si>
    <t>Operador de equipamento especial</t>
  </si>
  <si>
    <t>Perfurador de tubulão</t>
  </si>
  <si>
    <t>Desenhista</t>
  </si>
  <si>
    <t>Condutor maquinista fluvial</t>
  </si>
  <si>
    <t>Copeiro</t>
  </si>
  <si>
    <t>Médico do trabalho</t>
  </si>
  <si>
    <t>Blaster</t>
  </si>
  <si>
    <t>Pré-marcador</t>
  </si>
  <si>
    <t>Recepcionista</t>
  </si>
  <si>
    <t>Marinheiro de máquinas</t>
  </si>
  <si>
    <t>Marinheiro de convés</t>
  </si>
  <si>
    <t>Marinheiro de convés - mensalista</t>
  </si>
  <si>
    <t>Trabalhador de via</t>
  </si>
  <si>
    <t>Selecionador de material pétreo</t>
  </si>
  <si>
    <t>Engenheiro de segurança do trabalho</t>
  </si>
  <si>
    <t>Técnico especializado - mensalista</t>
  </si>
  <si>
    <t>Encarregado de obras de artes especiais</t>
  </si>
  <si>
    <t>Encarregado de turma</t>
  </si>
  <si>
    <t>Piloto fluvial</t>
  </si>
  <si>
    <t>Técnico especializado</t>
  </si>
  <si>
    <t>Chefe do setor administrativo</t>
  </si>
  <si>
    <t>Encarregado de terraplenagem</t>
  </si>
  <si>
    <t>Frentista de túnel</t>
  </si>
  <si>
    <t>Técnico da qualidade</t>
  </si>
  <si>
    <t>Auxiliar de blaster</t>
  </si>
  <si>
    <t>Encarregado de pavimentação</t>
  </si>
  <si>
    <t>Porteiro</t>
  </si>
  <si>
    <t>Técnico de meio ambiente</t>
  </si>
  <si>
    <t>Comprador</t>
  </si>
  <si>
    <t>Encarregado de superestrutura ferroviária</t>
  </si>
  <si>
    <t>Auxiliar técnico</t>
  </si>
  <si>
    <t>Comandante de longo curso</t>
  </si>
  <si>
    <t>Imediato</t>
  </si>
  <si>
    <t>Oficial de náutica</t>
  </si>
  <si>
    <t>Oficial de máquinas</t>
  </si>
  <si>
    <t>Draguista</t>
  </si>
  <si>
    <t>Maquinista</t>
  </si>
  <si>
    <t>Encarregado de conservação rodoviária</t>
  </si>
  <si>
    <t>Mestre fluvial</t>
  </si>
  <si>
    <t>Mergulhador raso autônomo de emergência</t>
  </si>
  <si>
    <t>Mergulhador raso dependente de emergência</t>
  </si>
  <si>
    <t>Mergulhador raso dependente</t>
  </si>
  <si>
    <t>Mergulhador raso autônomo</t>
  </si>
  <si>
    <t>Mergulhador raso auxiliar de superfície</t>
  </si>
  <si>
    <t>Frentista de túnel com periculosidade</t>
  </si>
  <si>
    <t>Eletricista com periculosidade</t>
  </si>
  <si>
    <t>Operador de equipamento de mergulho</t>
  </si>
  <si>
    <t>Operador de equipamento pesado com periculosidade</t>
  </si>
  <si>
    <t>Supervisor de mergulho raso</t>
  </si>
  <si>
    <t>Motorista de veículo especial com periculosidade</t>
  </si>
  <si>
    <t>Operador de equipamento leve com periculosidade</t>
  </si>
  <si>
    <t>Operador de equipamento leve com insalubridade</t>
  </si>
  <si>
    <t>Marinheiro de convés com periculosidade</t>
  </si>
  <si>
    <t>Operador de equipamento especial com periculosidade</t>
  </si>
  <si>
    <t>Engenheiro auxiliar</t>
  </si>
  <si>
    <t>Técnico florestal</t>
  </si>
  <si>
    <t>Motorista de veículo leve - mensalista</t>
  </si>
  <si>
    <t>Médico de câmara hiperbárica</t>
  </si>
  <si>
    <t>Pedreiro - mensalista</t>
  </si>
  <si>
    <t>Eletricista - mensalista</t>
  </si>
  <si>
    <t>Servente - mensalista</t>
  </si>
  <si>
    <t>Engenheiro chefe</t>
  </si>
  <si>
    <t>Motorista de caminhão com periculosidade</t>
  </si>
  <si>
    <t>Técnico de batimetria</t>
  </si>
  <si>
    <t xml:space="preserve">Tabela 1 - Custos de veículos </t>
  </si>
  <si>
    <t>Veículo leve picape 4 x 4 com capacidade de 1,10 t - 147 kW (sem motorista)</t>
  </si>
  <si>
    <t>Veículo tipo van furgão com capacidade de 1,38 t - 100 kW (com motorista)</t>
  </si>
  <si>
    <t>Fonte: FGV IBRE</t>
  </si>
  <si>
    <t>Tabela 2 - Custos de imóveis, mobiliário, cestas de instalações e custos diversos</t>
  </si>
  <si>
    <t>Custo unitário 
(R$ / un)</t>
  </si>
  <si>
    <t>Mês de Encerramento
(para cronograma)</t>
  </si>
  <si>
    <t>Profissionais horistas</t>
  </si>
  <si>
    <t>E8888</t>
  </si>
  <si>
    <t>Veículo tipo van furgão com capacidade de 1,38 t - 100 kW (sem motorista)</t>
  </si>
  <si>
    <t>E8890</t>
  </si>
  <si>
    <t>Veículo leve - 53 kW (com motorista)</t>
  </si>
  <si>
    <t>B8961</t>
  </si>
  <si>
    <t>Topografia por VANT</t>
  </si>
  <si>
    <t>Tabela de Preços de Consultoria - mês de referência:ABRIL 2024</t>
  </si>
  <si>
    <t>Usina misturadora móvel de reciclagem a frio com sistema de espuma de asfalto - 129,40 kW</t>
  </si>
  <si>
    <t>E9231</t>
  </si>
  <si>
    <t>Maçarico lança-chamas a gás liquefeito de petróleo (GLP)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</si>
  <si>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</si>
  <si>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</si>
  <si>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</si>
  <si>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</si>
  <si>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</si>
  <si>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</si>
  <si>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</si>
  <si>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</si>
  <si>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</si>
  <si>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</si>
  <si>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</si>
  <si>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</si>
  <si>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</si>
  <si>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</si>
  <si>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</si>
  <si>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</si>
  <si>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Compressor de ar respirável com capacidade de até 35 MPa e 3,58 l/s - 5,52 kW</t>
  </si>
  <si>
    <t>Caminhão basculante para concreto com capacidade de 7 m³ - 210 kW</t>
  </si>
  <si>
    <t>Caminhão plataforma 8 x 4, PBT 29.000 kg e distância entre eixos 4,6 m - 210 kW - motorista de caminhão</t>
  </si>
  <si>
    <t>Caminhão basculante com caçamba estanque com capacidade de 14 m³ - 210 kW</t>
  </si>
  <si>
    <t>Caminhão basculante com capacidade de 10 m³ - 210 kW</t>
  </si>
  <si>
    <t>Caminhão basculante com capacidade de 14 m³ - 210 kW</t>
  </si>
  <si>
    <t xml:space="preserve">Equipe Laboratório Asfalto </t>
  </si>
  <si>
    <t>8º mês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</si>
  <si>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Preço do equipamento Deflectômetro, exclui o custo da mão de obra de operação</t>
    </r>
  </si>
  <si>
    <t>ANEXO B</t>
  </si>
  <si>
    <t>ANEXO H</t>
  </si>
  <si>
    <t>EQUIPE TÉCNICA
SUPERVISÃO E FISCALIZAÇÃO</t>
  </si>
  <si>
    <t>A1   -  Equipe Técnica (Anexo D1) - Supervisão e Fiscalização das Obras</t>
  </si>
  <si>
    <r>
      <t xml:space="preserve">ANEXO D1 - EQUIPE TÉCNICA 
</t>
    </r>
    <r>
      <rPr>
        <b/>
        <sz val="14"/>
        <rFont val="Calibri"/>
        <family val="2"/>
        <scheme val="minor"/>
      </rPr>
      <t>(SUPERVISÃO E FISCALIZAÇÃO DAS OBRAS)</t>
    </r>
    <r>
      <rPr>
        <b/>
        <sz val="16"/>
        <rFont val="Calibri"/>
        <family val="2"/>
        <scheme val="minor"/>
      </rPr>
      <t xml:space="preserve">
Remuneração da Equipe por Serviço </t>
    </r>
  </si>
  <si>
    <t>ANEXO C</t>
  </si>
  <si>
    <t>Mês Base: 
Outubro/2024</t>
  </si>
  <si>
    <t>TABELA CONSULTORIA DNIT - OUTUBRO 2024</t>
  </si>
  <si>
    <t>Tabela de Preços de Consultoria - mês de referência: OUTUBRO/ 2024</t>
  </si>
  <si>
    <t xml:space="preserve">Quantidade de Meses </t>
  </si>
  <si>
    <t xml:space="preserve">ANEXO D2 - EQUIPE DE APOIO
(Topografia e Laboratório)
Remuneração da Equipe por Serviço </t>
  </si>
  <si>
    <t>ANEXO D3 - EQUIPE TÉCNICA (RELATÓRIO DE ENCERRAMENTO DA OBRA)
Remuneração da Equipe por Serviço</t>
  </si>
  <si>
    <t>Permanência Mensal</t>
  </si>
  <si>
    <t>A2   -  Equipe Técnica de Apoio (Anexo D2) - Topografia e Laboratório</t>
  </si>
  <si>
    <t>A3   -  Equipe Técnica (Anexo D3) - Relatório Final do Encerramento da Obra</t>
  </si>
  <si>
    <t xml:space="preserve">Valor Unitário </t>
  </si>
  <si>
    <t>Câmara hiperbárica com filtro, serpentina e reservatório de ar para mergulho raso - D = 1,80 m e H = 2,22 m</t>
  </si>
  <si>
    <t>Sistema de Sino aberto (sinete) para mergulho até 50 m - 33,50 kW</t>
  </si>
  <si>
    <t>Vibroacabadora de asfalto sobre esteiras - 97 kW</t>
  </si>
  <si>
    <t>Vibroacabadora de asfalto sobre pneus - 97 kW</t>
  </si>
  <si>
    <t>Pernambuco - Outubro/2024</t>
  </si>
  <si>
    <t>ANEXO D4 - VEÍCULOS</t>
  </si>
  <si>
    <t>ANEXO D5 - SERVIÇOS DE APOIO</t>
  </si>
  <si>
    <t>Equipe Apoio - Topografia</t>
  </si>
  <si>
    <t>Equipe Apoio - Laboratório</t>
  </si>
  <si>
    <r>
      <rPr>
        <b/>
        <sz val="11"/>
        <rFont val="Calibri"/>
        <family val="2"/>
        <scheme val="minor"/>
      </rPr>
      <t>Nota 02</t>
    </r>
    <r>
      <rPr>
        <sz val="11"/>
        <rFont val="Calibri"/>
        <family val="2"/>
        <scheme val="minor"/>
      </rPr>
      <t>: Para o imóvel residencial no período da execução, foi considerado 12,41m² por ocupante para o Alojamento de Pessoal tanto para a equipe regular, quanto para a final e de apoio.</t>
    </r>
  </si>
  <si>
    <r>
      <rPr>
        <b/>
        <sz val="11"/>
        <rFont val="Calibri"/>
        <family val="2"/>
        <scheme val="minor"/>
      </rPr>
      <t>Nota 03:</t>
    </r>
    <r>
      <rPr>
        <sz val="11"/>
        <rFont val="Calibri"/>
        <family val="2"/>
        <scheme val="minor"/>
      </rPr>
      <t xml:space="preserve"> Para o imóvel comercial, foi utilizada a fórmula da resolução citada acima = </t>
    </r>
    <r>
      <rPr>
        <b/>
        <sz val="11"/>
        <rFont val="Calibri"/>
        <family val="2"/>
        <scheme val="minor"/>
      </rPr>
      <t>(57,95m²/2)+(4,5 x Nº de Ocupantes)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</si>
  <si>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>Nota 07:</t>
    </r>
    <r>
      <rPr>
        <sz val="11"/>
        <rFont val="Calibri"/>
        <family val="2"/>
        <scheme val="minor"/>
      </rPr>
      <t xml:space="preserve"> Os valores de referência apresentados para os insumos da equipe técnica, veículos, serviços de apoio e serviços gráficos </t>
    </r>
    <r>
      <rPr>
        <b/>
        <sz val="11"/>
        <rFont val="Calibri"/>
        <family val="2"/>
        <scheme val="minor"/>
      </rPr>
      <t>não são</t>
    </r>
    <r>
      <rPr>
        <sz val="11"/>
        <rFont val="Calibri"/>
        <family val="2"/>
        <scheme val="minor"/>
      </rPr>
      <t xml:space="preserve"> valores máximos admissíveis. </t>
    </r>
  </si>
  <si>
    <t>Obra</t>
  </si>
  <si>
    <t>Supervisão</t>
  </si>
  <si>
    <t>Percentual</t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</si>
  <si>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execução da obra (7 meses), será 01 veículo leve para a equipe técnica e 01 picape para equipe de apoio (topografia e laboratório). </t>
    </r>
  </si>
  <si>
    <r>
      <rPr>
        <b/>
        <sz val="11"/>
        <rFont val="Calibri"/>
        <family val="2"/>
        <scheme val="minor"/>
      </rPr>
      <t xml:space="preserve">Nota 03: </t>
    </r>
    <r>
      <rPr>
        <sz val="11"/>
        <rFont val="Calibri"/>
        <family val="2"/>
        <scheme val="minor"/>
      </rPr>
      <t>Durante o período de encerramento (1 mês), será 01 veículo leve para toda a equipe e 01 picape para realização do ensaio FWD.</t>
    </r>
  </si>
  <si>
    <t>Comercial (2,55% do CMCC - SINAPI)</t>
  </si>
  <si>
    <t>Residencial (2,45% do CMCC - SINAPI)</t>
  </si>
  <si>
    <r>
      <t xml:space="preserve">OBJETO: </t>
    </r>
    <r>
      <rPr>
        <sz val="11"/>
        <rFont val="Calibri"/>
        <family val="2"/>
        <scheme val="minor"/>
      </rPr>
      <t>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t>
    </r>
  </si>
  <si>
    <t>Equipe Laboratório Concreto</t>
  </si>
  <si>
    <r>
      <t xml:space="preserve">Fonte de preços unitários: Tabela de Preços de Consultoria - DNIT Ref. </t>
    </r>
    <r>
      <rPr>
        <b/>
        <sz val="11"/>
        <rFont val="Calibri"/>
        <family val="2"/>
        <scheme val="minor"/>
      </rPr>
      <t>Outubro/2024</t>
    </r>
  </si>
  <si>
    <r>
      <rPr>
        <b/>
        <sz val="11"/>
        <rFont val="Calibri"/>
        <family val="2"/>
        <scheme val="minor"/>
      </rPr>
      <t>Nota 04:</t>
    </r>
    <r>
      <rPr>
        <sz val="11"/>
        <rFont val="Calibri"/>
        <family val="2"/>
        <scheme val="minor"/>
      </rPr>
      <t xml:space="preserve"> Para o imóvel comercial, foi considerado </t>
    </r>
    <r>
      <rPr>
        <b/>
        <sz val="11"/>
        <rFont val="Calibri"/>
        <family val="2"/>
        <scheme val="minor"/>
      </rPr>
      <t>11,17m²</t>
    </r>
    <r>
      <rPr>
        <sz val="11"/>
        <rFont val="Calibri"/>
        <family val="2"/>
        <scheme val="minor"/>
      </rPr>
      <t xml:space="preserve"> para cada laboratório (concreto, solos e asfalto), durante a execução dos serviços relacionados (Serviços de Terraplanagem Drenagem e Pavimentação).</t>
    </r>
  </si>
  <si>
    <r>
      <rPr>
        <b/>
        <sz val="11"/>
        <rFont val="Calibri"/>
        <family val="2"/>
        <scheme val="minor"/>
      </rPr>
      <t xml:space="preserve">Fonte de preços unitários: </t>
    </r>
    <r>
      <rPr>
        <sz val="11"/>
        <rFont val="Calibri"/>
        <family val="2"/>
        <scheme val="minor"/>
      </rPr>
      <t xml:space="preserve">Tabela de Preços de Consultoria - DNIT Ref. </t>
    </r>
    <r>
      <rPr>
        <b/>
        <sz val="11"/>
        <rFont val="Calibri"/>
        <family val="2"/>
        <scheme val="minor"/>
      </rPr>
      <t>Outubro/2024</t>
    </r>
  </si>
  <si>
    <r>
      <rPr>
        <b/>
        <sz val="11"/>
        <rFont val="Calibri"/>
        <family val="2"/>
        <scheme val="minor"/>
      </rPr>
      <t xml:space="preserve">Nota 01: </t>
    </r>
    <r>
      <rPr>
        <sz val="11"/>
        <rFont val="Calibri"/>
        <family val="2"/>
        <scheme val="minor"/>
      </rPr>
      <t xml:space="preserve">Fonte de preços unitários: Tabela de Preços de Consultoria - DNIT Ref. </t>
    </r>
    <r>
      <rPr>
        <b/>
        <sz val="11"/>
        <rFont val="Calibri"/>
        <family val="2"/>
        <scheme val="minor"/>
      </rPr>
      <t>Outubro/2024</t>
    </r>
  </si>
  <si>
    <t>F - DESPESAS FISCAIS</t>
  </si>
  <si>
    <t>E - REMUNERAÇÃO DA EMPRESA</t>
  </si>
  <si>
    <t>A - EQUIPE TÉCNICA</t>
  </si>
  <si>
    <t>B - CUSTOS ADMINISTRATIVOS</t>
  </si>
  <si>
    <t>C - VEÍCULOS (Anexo D4)</t>
  </si>
  <si>
    <t>D - SERVIÇOS DE APOIO (Anexo D5)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</si>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</sst>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&quot;R$&quot;\ * #,##0.00_);_(&quot;R$&quot;\ * \(#,##0.00\);_(&quot;R$&quot;\ * &quot;-&quot;??_);_(@_)"/>
    <numFmt numFmtId="168" formatCode="_(* #,##0.00_);_(* \(#,##0.00\);_(* \-??_);_(@_)"/>
    <numFmt numFmtId="169" formatCode="_(&quot;R$ &quot;* #,##0.00_);_(&quot;R$ &quot;* \(#,##0.00\);_(&quot;R$ &quot;* \-??_);_(@_)"/>
    <numFmt numFmtId="170" formatCode="&quot;R$ &quot;#,##0.00"/>
    <numFmt numFmtId="171" formatCode="0.00000000%"/>
    <numFmt numFmtId="172" formatCode="&quot;R$&quot;\ #,##0.00"/>
    <numFmt numFmtId="173" formatCode="#,##0.0000"/>
    <numFmt numFmtId="174" formatCode="0.0000%"/>
    <numFmt numFmtId="175" formatCode="0.0000"/>
    <numFmt numFmtId="176" formatCode="0.000%"/>
    <numFmt numFmtId="177" formatCode="_-[$R$-416]\ * #,##0.00_-;\-[$R$-416]\ * #,##0.00_-;_-[$R$-416]\ * &quot;-&quot;??_-;_-@_-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i/>
      <sz val="10"/>
      <color rgb="FF003770"/>
      <name val="Arial Black"/>
      <family val="2"/>
    </font>
    <font>
      <b/>
      <sz val="10"/>
      <color rgb="FF003770"/>
      <name val="Arial"/>
      <family val="2"/>
    </font>
    <font>
      <b/>
      <sz val="9"/>
      <color rgb="FF000000"/>
      <name val="Arial"/>
      <family val="2"/>
    </font>
    <font>
      <b/>
      <sz val="13"/>
      <color theme="1"/>
      <name val="Arial"/>
      <family val="2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FFCC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5"/>
      <color rgb="FF002060"/>
      <name val="Arial Black"/>
      <family val="2"/>
    </font>
    <font>
      <b/>
      <sz val="15"/>
      <color rgb="FF002060"/>
      <name val="Arial Black"/>
      <family val="2"/>
    </font>
    <font>
      <b/>
      <sz val="15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11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name val="Calibri"/>
      <family val="2"/>
      <scheme val="minor"/>
    </font>
    <font>
      <b/>
      <sz val="20"/>
      <name val="Calibri"/>
      <family val="2"/>
      <scheme val="minor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7" fontId="9" fillId="0" borderId="0" applyFont="0" applyFill="0" applyBorder="0" applyAlignment="0" applyProtection="0"/>
    <xf numFmtId="169" fontId="8" fillId="0" borderId="0" applyFill="0" applyBorder="0" applyAlignment="0" applyProtection="0"/>
    <xf numFmtId="0" fontId="9" fillId="0" borderId="0"/>
    <xf numFmtId="0" fontId="9" fillId="0" borderId="0"/>
    <xf numFmtId="0" fontId="10" fillId="0" borderId="0"/>
    <xf numFmtId="9" fontId="8" fillId="0" borderId="0" applyFill="0" applyBorder="0" applyAlignment="0" applyProtection="0"/>
    <xf numFmtId="164" fontId="9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6" fillId="0" borderId="0"/>
    <xf numFmtId="0" fontId="26" fillId="0" borderId="0" applyNumberFormat="0" applyFill="0" applyBorder="0" applyAlignment="0" applyProtection="0"/>
    <xf numFmtId="0" fontId="27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1" fillId="0" borderId="0"/>
    <xf numFmtId="0" fontId="9" fillId="0" borderId="0"/>
  </cellStyleXfs>
  <cellXfs count="417">
    <xf numFmtId="0" fontId="0" fillId="0" borderId="0" xfId="0"/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1" fontId="13" fillId="0" borderId="1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4" fontId="13" fillId="0" borderId="1" xfId="8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" xfId="6" applyFont="1" applyBorder="1" applyAlignment="1">
      <alignment vertical="center"/>
    </xf>
    <xf numFmtId="0" fontId="13" fillId="0" borderId="0" xfId="6" applyFont="1" applyAlignment="1">
      <alignment vertical="center"/>
    </xf>
    <xf numFmtId="0" fontId="13" fillId="0" borderId="4" xfId="6" applyFont="1" applyBorder="1" applyAlignment="1">
      <alignment horizontal="center" vertical="center"/>
    </xf>
    <xf numFmtId="0" fontId="13" fillId="0" borderId="3" xfId="6" applyFont="1" applyBorder="1" applyAlignment="1">
      <alignment vertical="center"/>
    </xf>
    <xf numFmtId="166" fontId="13" fillId="0" borderId="4" xfId="6" applyNumberFormat="1" applyFont="1" applyBorder="1" applyAlignment="1">
      <alignment vertical="center"/>
    </xf>
    <xf numFmtId="166" fontId="13" fillId="0" borderId="4" xfId="6" applyNumberFormat="1" applyFont="1" applyBorder="1" applyAlignment="1">
      <alignment horizontal="center" vertical="center"/>
    </xf>
    <xf numFmtId="166" fontId="13" fillId="0" borderId="3" xfId="6" applyNumberFormat="1" applyFont="1" applyBorder="1" applyAlignment="1">
      <alignment vertical="center"/>
    </xf>
    <xf numFmtId="166" fontId="12" fillId="0" borderId="3" xfId="6" applyNumberFormat="1" applyFont="1" applyBorder="1" applyAlignment="1">
      <alignment vertical="center"/>
    </xf>
    <xf numFmtId="170" fontId="13" fillId="0" borderId="0" xfId="0" applyNumberFormat="1" applyFont="1"/>
    <xf numFmtId="0" fontId="11" fillId="0" borderId="0" xfId="0" applyFont="1"/>
    <xf numFmtId="2" fontId="13" fillId="0" borderId="0" xfId="0" applyNumberFormat="1" applyFont="1"/>
    <xf numFmtId="0" fontId="12" fillId="0" borderId="4" xfId="6" applyFont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44" fontId="13" fillId="0" borderId="0" xfId="0" applyNumberFormat="1" applyFont="1"/>
    <xf numFmtId="172" fontId="13" fillId="0" borderId="0" xfId="0" applyNumberFormat="1" applyFont="1"/>
    <xf numFmtId="43" fontId="13" fillId="0" borderId="0" xfId="14" applyFont="1"/>
    <xf numFmtId="43" fontId="13" fillId="0" borderId="0" xfId="14" applyFont="1" applyAlignment="1"/>
    <xf numFmtId="10" fontId="13" fillId="0" borderId="0" xfId="0" applyNumberFormat="1" applyFont="1"/>
    <xf numFmtId="0" fontId="9" fillId="0" borderId="0" xfId="4"/>
    <xf numFmtId="0" fontId="13" fillId="0" borderId="1" xfId="0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vertical="center"/>
    </xf>
    <xf numFmtId="167" fontId="13" fillId="0" borderId="4" xfId="2" applyFont="1" applyFill="1" applyBorder="1" applyAlignment="1" applyProtection="1">
      <alignment vertical="center"/>
    </xf>
    <xf numFmtId="1" fontId="13" fillId="0" borderId="0" xfId="0" applyNumberFormat="1" applyFont="1" applyAlignment="1">
      <alignment vertical="center"/>
    </xf>
    <xf numFmtId="0" fontId="18" fillId="0" borderId="0" xfId="18" applyFont="1" applyAlignment="1">
      <alignment vertical="center"/>
    </xf>
    <xf numFmtId="0" fontId="28" fillId="0" borderId="0" xfId="4" applyFont="1" applyAlignment="1">
      <alignment horizontal="center" vertical="center" wrapText="1"/>
    </xf>
    <xf numFmtId="0" fontId="29" fillId="0" borderId="0" xfId="18" applyFont="1" applyAlignment="1">
      <alignment vertical="center"/>
    </xf>
    <xf numFmtId="0" fontId="30" fillId="0" borderId="0" xfId="0" applyFont="1"/>
    <xf numFmtId="0" fontId="31" fillId="0" borderId="0" xfId="17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9" fontId="17" fillId="0" borderId="26" xfId="4" applyNumberFormat="1" applyFont="1" applyBorder="1" applyAlignment="1">
      <alignment horizontal="left" vertical="center"/>
    </xf>
    <xf numFmtId="0" fontId="17" fillId="0" borderId="26" xfId="4" applyFont="1" applyBorder="1" applyAlignment="1">
      <alignment vertical="center"/>
    </xf>
    <xf numFmtId="0" fontId="17" fillId="0" borderId="1" xfId="20" applyFont="1" applyBorder="1" applyAlignment="1">
      <alignment horizontal="center" vertical="center"/>
    </xf>
    <xf numFmtId="0" fontId="17" fillId="0" borderId="1" xfId="20" applyFont="1" applyBorder="1" applyAlignment="1">
      <alignment vertical="center"/>
    </xf>
    <xf numFmtId="4" fontId="17" fillId="0" borderId="1" xfId="20" applyNumberFormat="1" applyFont="1" applyBorder="1" applyAlignment="1">
      <alignment horizontal="center" vertical="center"/>
    </xf>
    <xf numFmtId="0" fontId="17" fillId="0" borderId="1" xfId="20" applyFont="1" applyBorder="1" applyAlignment="1">
      <alignment vertical="center" wrapText="1"/>
    </xf>
    <xf numFmtId="0" fontId="34" fillId="0" borderId="0" xfId="18" applyFont="1" applyAlignment="1">
      <alignment vertical="center"/>
    </xf>
    <xf numFmtId="0" fontId="29" fillId="0" borderId="0" xfId="20" applyFont="1" applyAlignment="1">
      <alignment vertical="center"/>
    </xf>
    <xf numFmtId="0" fontId="18" fillId="0" borderId="30" xfId="18" applyFont="1" applyBorder="1" applyAlignment="1">
      <alignment vertical="center"/>
    </xf>
    <xf numFmtId="0" fontId="18" fillId="2" borderId="1" xfId="18" applyFont="1" applyFill="1" applyBorder="1" applyAlignment="1">
      <alignment horizontal="center" vertical="center"/>
    </xf>
    <xf numFmtId="49" fontId="18" fillId="2" borderId="1" xfId="18" applyNumberFormat="1" applyFont="1" applyFill="1" applyBorder="1" applyAlignment="1">
      <alignment horizontal="left" vertical="center" wrapText="1"/>
    </xf>
    <xf numFmtId="10" fontId="18" fillId="2" borderId="1" xfId="18" applyNumberFormat="1" applyFont="1" applyFill="1" applyBorder="1" applyAlignment="1">
      <alignment horizontal="center" vertical="center" wrapText="1"/>
    </xf>
    <xf numFmtId="175" fontId="29" fillId="0" borderId="0" xfId="18" applyNumberFormat="1" applyFont="1" applyAlignment="1">
      <alignment vertical="center"/>
    </xf>
    <xf numFmtId="10" fontId="18" fillId="0" borderId="1" xfId="18" applyNumberFormat="1" applyFont="1" applyBorder="1" applyAlignment="1">
      <alignment horizontal="center" vertical="center"/>
    </xf>
    <xf numFmtId="49" fontId="18" fillId="2" borderId="1" xfId="18" applyNumberFormat="1" applyFont="1" applyFill="1" applyBorder="1" applyAlignment="1">
      <alignment horizontal="center" vertical="center"/>
    </xf>
    <xf numFmtId="0" fontId="30" fillId="0" borderId="0" xfId="18" applyFont="1" applyAlignment="1">
      <alignment vertical="center"/>
    </xf>
    <xf numFmtId="49" fontId="18" fillId="2" borderId="1" xfId="18" applyNumberFormat="1" applyFont="1" applyFill="1" applyBorder="1" applyAlignment="1">
      <alignment horizontal="left" vertical="center"/>
    </xf>
    <xf numFmtId="10" fontId="18" fillId="0" borderId="1" xfId="18" applyNumberFormat="1" applyFont="1" applyBorder="1" applyAlignment="1">
      <alignment horizontal="center" vertical="center" wrapText="1"/>
    </xf>
    <xf numFmtId="49" fontId="16" fillId="2" borderId="1" xfId="18" applyNumberFormat="1" applyFont="1" applyFill="1" applyBorder="1" applyAlignment="1">
      <alignment horizontal="right" vertical="center"/>
    </xf>
    <xf numFmtId="176" fontId="16" fillId="2" borderId="1" xfId="18" applyNumberFormat="1" applyFont="1" applyFill="1" applyBorder="1" applyAlignment="1">
      <alignment horizontal="center" vertical="center" wrapText="1"/>
    </xf>
    <xf numFmtId="175" fontId="35" fillId="0" borderId="0" xfId="18" applyNumberFormat="1" applyFont="1" applyAlignment="1">
      <alignment vertical="center"/>
    </xf>
    <xf numFmtId="49" fontId="16" fillId="2" borderId="1" xfId="18" applyNumberFormat="1" applyFont="1" applyFill="1" applyBorder="1" applyAlignment="1">
      <alignment horizontal="left" vertical="center"/>
    </xf>
    <xf numFmtId="176" fontId="18" fillId="2" borderId="1" xfId="13" applyNumberFormat="1" applyFont="1" applyFill="1" applyBorder="1" applyAlignment="1">
      <alignment horizontal="left" vertical="center"/>
    </xf>
    <xf numFmtId="0" fontId="25" fillId="0" borderId="0" xfId="19" applyFont="1" applyAlignment="1">
      <alignment horizontal="right"/>
    </xf>
    <xf numFmtId="0" fontId="11" fillId="0" borderId="0" xfId="0" applyFont="1" applyAlignment="1">
      <alignment vertical="center"/>
    </xf>
    <xf numFmtId="0" fontId="39" fillId="0" borderId="0" xfId="0" applyFont="1"/>
    <xf numFmtId="0" fontId="39" fillId="0" borderId="0" xfId="0" applyFont="1" applyAlignment="1">
      <alignment vertical="center"/>
    </xf>
    <xf numFmtId="0" fontId="13" fillId="0" borderId="27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4" fontId="13" fillId="0" borderId="26" xfId="0" applyNumberFormat="1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5" fontId="11" fillId="0" borderId="0" xfId="0" applyNumberFormat="1" applyFont="1"/>
    <xf numFmtId="43" fontId="11" fillId="0" borderId="0" xfId="0" applyNumberFormat="1" applyFont="1"/>
    <xf numFmtId="44" fontId="11" fillId="0" borderId="0" xfId="0" applyNumberFormat="1" applyFont="1"/>
    <xf numFmtId="10" fontId="13" fillId="0" borderId="4" xfId="22" applyNumberFormat="1" applyFont="1" applyBorder="1" applyAlignment="1">
      <alignment horizontal="center" vertical="center"/>
    </xf>
    <xf numFmtId="176" fontId="13" fillId="0" borderId="4" xfId="22" applyNumberFormat="1" applyFont="1" applyBorder="1" applyAlignment="1">
      <alignment horizontal="center" vertical="center"/>
    </xf>
    <xf numFmtId="167" fontId="13" fillId="0" borderId="1" xfId="2" applyFont="1" applyBorder="1" applyAlignment="1">
      <alignment vertical="center"/>
    </xf>
    <xf numFmtId="0" fontId="12" fillId="0" borderId="27" xfId="0" applyFont="1" applyBorder="1" applyAlignment="1">
      <alignment vertical="center"/>
    </xf>
    <xf numFmtId="44" fontId="13" fillId="0" borderId="28" xfId="0" applyNumberFormat="1" applyFont="1" applyBorder="1" applyAlignment="1">
      <alignment vertical="center"/>
    </xf>
    <xf numFmtId="44" fontId="13" fillId="0" borderId="6" xfId="0" applyNumberFormat="1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" xfId="0" applyFont="1" applyBorder="1" applyAlignment="1">
      <alignment horizontal="justify" vertical="center"/>
    </xf>
    <xf numFmtId="0" fontId="16" fillId="3" borderId="7" xfId="0" applyFont="1" applyFill="1" applyBorder="1" applyAlignment="1">
      <alignment vertical="center"/>
    </xf>
    <xf numFmtId="0" fontId="16" fillId="3" borderId="8" xfId="0" applyFont="1" applyFill="1" applyBorder="1" applyAlignment="1">
      <alignment vertical="center"/>
    </xf>
    <xf numFmtId="0" fontId="41" fillId="4" borderId="7" xfId="0" applyFont="1" applyFill="1" applyBorder="1" applyAlignment="1">
      <alignment horizontal="center" vertical="center" wrapText="1"/>
    </xf>
    <xf numFmtId="0" fontId="41" fillId="4" borderId="7" xfId="0" applyFont="1" applyFill="1" applyBorder="1" applyAlignment="1">
      <alignment horizontal="center" vertical="center"/>
    </xf>
    <xf numFmtId="4" fontId="41" fillId="4" borderId="7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" fontId="12" fillId="3" borderId="1" xfId="0" applyNumberFormat="1" applyFont="1" applyFill="1" applyBorder="1" applyAlignment="1">
      <alignment vertical="center"/>
    </xf>
    <xf numFmtId="4" fontId="12" fillId="3" borderId="1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right" vertical="center"/>
    </xf>
    <xf numFmtId="167" fontId="12" fillId="3" borderId="1" xfId="2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4" fontId="13" fillId="0" borderId="4" xfId="0" applyNumberFormat="1" applyFont="1" applyBorder="1" applyAlignment="1">
      <alignment vertical="center"/>
    </xf>
    <xf numFmtId="0" fontId="13" fillId="0" borderId="2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4" fontId="13" fillId="0" borderId="30" xfId="0" applyNumberFormat="1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5" xfId="0" quotePrefix="1" applyFont="1" applyFill="1" applyBorder="1" applyAlignment="1">
      <alignment vertical="center" wrapText="1"/>
    </xf>
    <xf numFmtId="0" fontId="12" fillId="3" borderId="4" xfId="0" quotePrefix="1" applyFont="1" applyFill="1" applyBorder="1" applyAlignment="1">
      <alignment vertical="center" wrapText="1"/>
    </xf>
    <xf numFmtId="0" fontId="12" fillId="3" borderId="3" xfId="0" quotePrefix="1" applyFont="1" applyFill="1" applyBorder="1" applyAlignment="1">
      <alignment horizontal="right" vertical="center" wrapText="1"/>
    </xf>
    <xf numFmtId="4" fontId="41" fillId="4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9" fontId="12" fillId="0" borderId="0" xfId="22" applyFont="1" applyFill="1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167" fontId="13" fillId="0" borderId="1" xfId="2" applyFont="1" applyBorder="1" applyAlignment="1">
      <alignment horizontal="center" vertical="center" wrapText="1"/>
    </xf>
    <xf numFmtId="167" fontId="13" fillId="0" borderId="1" xfId="2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7" fontId="13" fillId="0" borderId="1" xfId="2" applyFont="1" applyBorder="1" applyAlignment="1">
      <alignment horizontal="right" vertical="center" wrapText="1"/>
    </xf>
    <xf numFmtId="167" fontId="13" fillId="0" borderId="1" xfId="2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1" fontId="12" fillId="3" borderId="4" xfId="0" applyNumberFormat="1" applyFont="1" applyFill="1" applyBorder="1" applyAlignment="1">
      <alignment vertical="center"/>
    </xf>
    <xf numFmtId="4" fontId="12" fillId="3" borderId="4" xfId="0" applyNumberFormat="1" applyFont="1" applyFill="1" applyBorder="1" applyAlignment="1">
      <alignment vertical="center"/>
    </xf>
    <xf numFmtId="4" fontId="12" fillId="3" borderId="3" xfId="0" applyNumberFormat="1" applyFont="1" applyFill="1" applyBorder="1" applyAlignment="1">
      <alignment vertical="center"/>
    </xf>
    <xf numFmtId="2" fontId="13" fillId="0" borderId="1" xfId="8" applyNumberFormat="1" applyFont="1" applyFill="1" applyBorder="1" applyAlignment="1">
      <alignment horizontal="center" vertical="center"/>
    </xf>
    <xf numFmtId="0" fontId="35" fillId="4" borderId="34" xfId="20" applyFont="1" applyFill="1" applyBorder="1" applyAlignment="1">
      <alignment horizontal="center" vertical="center" wrapText="1"/>
    </xf>
    <xf numFmtId="0" fontId="35" fillId="4" borderId="1" xfId="18" applyFont="1" applyFill="1" applyBorder="1" applyAlignment="1">
      <alignment horizontal="center" vertical="center"/>
    </xf>
    <xf numFmtId="0" fontId="35" fillId="4" borderId="1" xfId="18" applyFont="1" applyFill="1" applyBorder="1" applyAlignment="1">
      <alignment horizontal="center" vertical="center" wrapText="1"/>
    </xf>
    <xf numFmtId="10" fontId="35" fillId="4" borderId="1" xfId="18" applyNumberFormat="1" applyFont="1" applyFill="1" applyBorder="1" applyAlignment="1">
      <alignment horizontal="center" vertical="center"/>
    </xf>
    <xf numFmtId="0" fontId="28" fillId="3" borderId="1" xfId="18" applyFont="1" applyFill="1" applyBorder="1" applyAlignment="1">
      <alignment horizontal="center" vertical="center"/>
    </xf>
    <xf numFmtId="0" fontId="28" fillId="3" borderId="1" xfId="18" applyFont="1" applyFill="1" applyBorder="1" applyAlignment="1">
      <alignment horizontal="left" vertical="center"/>
    </xf>
    <xf numFmtId="0" fontId="28" fillId="3" borderId="1" xfId="20" applyFont="1" applyFill="1" applyBorder="1" applyAlignment="1">
      <alignment horizontal="center" vertical="center"/>
    </xf>
    <xf numFmtId="0" fontId="28" fillId="3" borderId="1" xfId="20" applyFont="1" applyFill="1" applyBorder="1" applyAlignment="1">
      <alignment vertical="center"/>
    </xf>
    <xf numFmtId="4" fontId="28" fillId="3" borderId="1" xfId="20" applyNumberFormat="1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center" vertical="center" wrapText="1"/>
    </xf>
    <xf numFmtId="0" fontId="44" fillId="5" borderId="5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5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27" xfId="0" applyBorder="1"/>
    <xf numFmtId="0" fontId="0" fillId="0" borderId="26" xfId="0" applyBorder="1"/>
    <xf numFmtId="0" fontId="0" fillId="0" borderId="28" xfId="0" applyBorder="1"/>
    <xf numFmtId="0" fontId="52" fillId="0" borderId="0" xfId="0" applyFont="1" applyAlignment="1">
      <alignment horizontal="center" vertical="center" wrapText="1"/>
    </xf>
    <xf numFmtId="2" fontId="38" fillId="0" borderId="0" xfId="0" applyNumberFormat="1" applyFont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center"/>
    </xf>
    <xf numFmtId="173" fontId="38" fillId="0" borderId="0" xfId="0" applyNumberFormat="1" applyFont="1" applyAlignment="1">
      <alignment horizontal="right"/>
    </xf>
    <xf numFmtId="174" fontId="38" fillId="0" borderId="0" xfId="0" applyNumberFormat="1" applyFont="1" applyAlignment="1">
      <alignment horizontal="center"/>
    </xf>
    <xf numFmtId="0" fontId="37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37" fillId="0" borderId="0" xfId="0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45" fillId="0" borderId="0" xfId="0" applyFont="1" applyAlignment="1">
      <alignment horizontal="right" vertical="center" wrapText="1"/>
    </xf>
    <xf numFmtId="0" fontId="3" fillId="0" borderId="0" xfId="0" applyFont="1"/>
    <xf numFmtId="2" fontId="13" fillId="0" borderId="1" xfId="8" applyNumberFormat="1" applyFont="1" applyBorder="1" applyAlignment="1">
      <alignment horizontal="center" vertical="center"/>
    </xf>
    <xf numFmtId="167" fontId="45" fillId="0" borderId="1" xfId="2" applyFont="1" applyBorder="1" applyAlignment="1">
      <alignment horizontal="right" vertical="center" wrapText="1"/>
    </xf>
    <xf numFmtId="167" fontId="3" fillId="0" borderId="1" xfId="2" applyFont="1" applyBorder="1" applyAlignment="1">
      <alignment horizontal="right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44" fontId="12" fillId="3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 wrapText="1"/>
    </xf>
    <xf numFmtId="173" fontId="54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171" fontId="2" fillId="0" borderId="0" xfId="13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0" fontId="2" fillId="0" borderId="0" xfId="22" applyNumberFormat="1" applyFont="1" applyAlignment="1">
      <alignment horizontal="center"/>
    </xf>
    <xf numFmtId="4" fontId="47" fillId="0" borderId="1" xfId="0" applyNumberFormat="1" applyFont="1" applyBorder="1" applyAlignment="1">
      <alignment horizontal="right" vertical="center" wrapText="1"/>
    </xf>
    <xf numFmtId="10" fontId="47" fillId="0" borderId="1" xfId="22" applyNumberFormat="1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167" fontId="45" fillId="0" borderId="0" xfId="2" applyFont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0" fontId="11" fillId="0" borderId="0" xfId="22" applyNumberFormat="1" applyFont="1" applyAlignment="1">
      <alignment vertical="center"/>
    </xf>
    <xf numFmtId="49" fontId="54" fillId="0" borderId="0" xfId="0" applyNumberFormat="1" applyFont="1" applyAlignment="1">
      <alignment horizontal="left" vertical="center" wrapText="1"/>
    </xf>
    <xf numFmtId="1" fontId="13" fillId="0" borderId="4" xfId="0" applyNumberFormat="1" applyFont="1" applyBorder="1" applyAlignment="1">
      <alignment horizontal="center" vertical="center"/>
    </xf>
    <xf numFmtId="177" fontId="11" fillId="0" borderId="0" xfId="0" applyNumberFormat="1" applyFont="1"/>
    <xf numFmtId="10" fontId="33" fillId="0" borderId="0" xfId="18" applyNumberFormat="1" applyFont="1" applyAlignment="1">
      <alignment horizontal="left" vertical="center" wrapText="1"/>
    </xf>
    <xf numFmtId="10" fontId="33" fillId="0" borderId="0" xfId="18" applyNumberFormat="1" applyFont="1" applyAlignment="1">
      <alignment horizontal="left" vertical="center"/>
    </xf>
    <xf numFmtId="49" fontId="29" fillId="0" borderId="0" xfId="18" applyNumberFormat="1" applyFont="1" applyAlignment="1">
      <alignment horizontal="left" vertical="center"/>
    </xf>
    <xf numFmtId="0" fontId="18" fillId="0" borderId="35" xfId="18" applyFont="1" applyBorder="1" applyAlignment="1">
      <alignment vertical="center"/>
    </xf>
    <xf numFmtId="0" fontId="18" fillId="0" borderId="36" xfId="18" applyFont="1" applyBorder="1" applyAlignment="1">
      <alignment vertical="center"/>
    </xf>
    <xf numFmtId="0" fontId="18" fillId="0" borderId="37" xfId="18" applyFont="1" applyBorder="1" applyAlignment="1">
      <alignment vertical="center"/>
    </xf>
    <xf numFmtId="0" fontId="17" fillId="0" borderId="43" xfId="4" applyFont="1" applyBorder="1" applyAlignment="1">
      <alignment vertical="center"/>
    </xf>
    <xf numFmtId="0" fontId="17" fillId="0" borderId="50" xfId="20" applyFont="1" applyBorder="1" applyAlignment="1">
      <alignment vertical="center"/>
    </xf>
    <xf numFmtId="0" fontId="17" fillId="0" borderId="47" xfId="20" applyFont="1" applyBorder="1" applyAlignment="1">
      <alignment vertical="center"/>
    </xf>
    <xf numFmtId="0" fontId="17" fillId="0" borderId="38" xfId="20" applyFont="1" applyBorder="1" applyAlignment="1">
      <alignment vertical="center"/>
    </xf>
    <xf numFmtId="0" fontId="18" fillId="0" borderId="38" xfId="18" applyFont="1" applyBorder="1" applyAlignment="1">
      <alignment vertical="center"/>
    </xf>
    <xf numFmtId="0" fontId="18" fillId="0" borderId="39" xfId="18" applyFont="1" applyBorder="1" applyAlignment="1">
      <alignment vertical="center"/>
    </xf>
    <xf numFmtId="0" fontId="18" fillId="0" borderId="40" xfId="18" applyFont="1" applyBorder="1" applyAlignment="1">
      <alignment vertical="center"/>
    </xf>
    <xf numFmtId="0" fontId="18" fillId="0" borderId="41" xfId="18" applyFont="1" applyBorder="1" applyAlignment="1">
      <alignment vertical="center"/>
    </xf>
    <xf numFmtId="0" fontId="16" fillId="0" borderId="50" xfId="18" applyFont="1" applyBorder="1" applyAlignment="1">
      <alignment horizontal="center" vertical="center"/>
    </xf>
    <xf numFmtId="49" fontId="18" fillId="0" borderId="50" xfId="18" applyNumberFormat="1" applyFont="1" applyBorder="1" applyAlignment="1">
      <alignment horizontal="center" vertical="center"/>
    </xf>
    <xf numFmtId="0" fontId="18" fillId="0" borderId="48" xfId="18" applyFont="1" applyBorder="1" applyAlignment="1">
      <alignment vertical="center"/>
    </xf>
    <xf numFmtId="0" fontId="18" fillId="0" borderId="44" xfId="18" applyFont="1" applyBorder="1" applyAlignment="1">
      <alignment vertical="center"/>
    </xf>
    <xf numFmtId="0" fontId="18" fillId="0" borderId="45" xfId="18" applyFont="1" applyBorder="1" applyAlignment="1">
      <alignment vertical="center"/>
    </xf>
    <xf numFmtId="2" fontId="13" fillId="0" borderId="5" xfId="0" applyNumberFormat="1" applyFont="1" applyBorder="1" applyAlignment="1">
      <alignment horizontal="center" vertical="center"/>
    </xf>
    <xf numFmtId="9" fontId="12" fillId="2" borderId="0" xfId="13" applyFont="1" applyFill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0" fontId="55" fillId="3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0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>
      <alignment horizontal="center" vertical="center"/>
    </xf>
    <xf numFmtId="167" fontId="14" fillId="0" borderId="10" xfId="2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55" fillId="0" borderId="12" xfId="0" applyFont="1" applyBorder="1" applyAlignment="1">
      <alignment vertical="center"/>
    </xf>
    <xf numFmtId="0" fontId="55" fillId="0" borderId="13" xfId="0" applyFont="1" applyBorder="1" applyAlignment="1">
      <alignment vertical="center"/>
    </xf>
    <xf numFmtId="0" fontId="55" fillId="0" borderId="14" xfId="0" applyFont="1" applyBorder="1" applyAlignment="1">
      <alignment vertical="center"/>
    </xf>
    <xf numFmtId="39" fontId="55" fillId="0" borderId="11" xfId="0" applyNumberFormat="1" applyFont="1" applyBorder="1" applyAlignment="1" applyProtection="1">
      <alignment horizontal="right" vertical="center"/>
      <protection locked="0"/>
    </xf>
    <xf numFmtId="39" fontId="55" fillId="0" borderId="11" xfId="0" applyNumberFormat="1" applyFont="1" applyBorder="1" applyAlignment="1" applyProtection="1">
      <alignment horizontal="center" vertical="center"/>
      <protection locked="0"/>
    </xf>
    <xf numFmtId="39" fontId="55" fillId="0" borderId="11" xfId="0" applyNumberFormat="1" applyFont="1" applyBorder="1" applyAlignment="1">
      <alignment vertical="center"/>
    </xf>
    <xf numFmtId="0" fontId="55" fillId="3" borderId="15" xfId="0" applyFont="1" applyFill="1" applyBorder="1" applyAlignment="1">
      <alignment vertical="center"/>
    </xf>
    <xf numFmtId="0" fontId="55" fillId="3" borderId="16" xfId="0" applyFont="1" applyFill="1" applyBorder="1" applyAlignment="1">
      <alignment vertical="center"/>
    </xf>
    <xf numFmtId="10" fontId="55" fillId="3" borderId="9" xfId="0" applyNumberFormat="1" applyFont="1" applyFill="1" applyBorder="1" applyAlignment="1" applyProtection="1">
      <alignment horizontal="center" vertical="center"/>
      <protection locked="0"/>
    </xf>
    <xf numFmtId="10" fontId="55" fillId="3" borderId="18" xfId="22" applyNumberFormat="1" applyFont="1" applyFill="1" applyBorder="1" applyAlignment="1">
      <alignment horizontal="center" vertical="center"/>
    </xf>
    <xf numFmtId="0" fontId="55" fillId="3" borderId="19" xfId="0" applyFont="1" applyFill="1" applyBorder="1" applyAlignment="1">
      <alignment vertical="center"/>
    </xf>
    <xf numFmtId="0" fontId="55" fillId="3" borderId="20" xfId="0" applyFont="1" applyFill="1" applyBorder="1" applyAlignment="1">
      <alignment vertical="center"/>
    </xf>
    <xf numFmtId="0" fontId="55" fillId="3" borderId="21" xfId="0" applyFont="1" applyFill="1" applyBorder="1" applyAlignment="1">
      <alignment vertical="center"/>
    </xf>
    <xf numFmtId="167" fontId="55" fillId="3" borderId="18" xfId="2" applyFont="1" applyFill="1" applyBorder="1" applyAlignment="1" applyProtection="1">
      <alignment horizontal="center" vertical="center"/>
      <protection locked="0"/>
    </xf>
    <xf numFmtId="0" fontId="55" fillId="3" borderId="22" xfId="0" applyFont="1" applyFill="1" applyBorder="1" applyAlignment="1">
      <alignment vertical="center"/>
    </xf>
    <xf numFmtId="0" fontId="55" fillId="3" borderId="23" xfId="0" applyFont="1" applyFill="1" applyBorder="1" applyAlignment="1">
      <alignment vertical="center"/>
    </xf>
    <xf numFmtId="0" fontId="55" fillId="3" borderId="24" xfId="0" applyFont="1" applyFill="1" applyBorder="1" applyAlignment="1">
      <alignment vertical="center"/>
    </xf>
    <xf numFmtId="167" fontId="55" fillId="3" borderId="10" xfId="2" applyFont="1" applyFill="1" applyBorder="1" applyAlignment="1" applyProtection="1">
      <alignment horizontal="center" vertical="center"/>
      <protection locked="0"/>
    </xf>
    <xf numFmtId="167" fontId="55" fillId="3" borderId="8" xfId="2" applyFont="1" applyFill="1" applyBorder="1" applyAlignment="1">
      <alignment vertical="center"/>
    </xf>
    <xf numFmtId="0" fontId="42" fillId="4" borderId="4" xfId="0" applyFont="1" applyFill="1" applyBorder="1" applyAlignment="1">
      <alignment vertical="center"/>
    </xf>
    <xf numFmtId="0" fontId="42" fillId="4" borderId="3" xfId="0" applyFont="1" applyFill="1" applyBorder="1" applyAlignment="1">
      <alignment vertical="center"/>
    </xf>
    <xf numFmtId="0" fontId="54" fillId="6" borderId="0" xfId="0" applyFont="1" applyFill="1" applyAlignment="1">
      <alignment horizontal="center" vertical="center"/>
    </xf>
    <xf numFmtId="0" fontId="54" fillId="6" borderId="0" xfId="0" applyFont="1" applyFill="1" applyAlignment="1">
      <alignment horizontal="left" vertical="center" wrapText="1"/>
    </xf>
    <xf numFmtId="173" fontId="54" fillId="6" borderId="0" xfId="0" applyNumberFormat="1" applyFont="1" applyFill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172" fontId="13" fillId="0" borderId="1" xfId="2" applyNumberFormat="1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2" fontId="13" fillId="0" borderId="3" xfId="0" applyNumberFormat="1" applyFont="1" applyBorder="1" applyAlignment="1">
      <alignment horizontal="left" vertical="center"/>
    </xf>
    <xf numFmtId="2" fontId="38" fillId="7" borderId="0" xfId="0" applyNumberFormat="1" applyFont="1" applyFill="1" applyAlignment="1">
      <alignment horizontal="center"/>
    </xf>
    <xf numFmtId="0" fontId="38" fillId="7" borderId="0" xfId="0" applyFont="1" applyFill="1"/>
    <xf numFmtId="0" fontId="38" fillId="7" borderId="0" xfId="0" applyFont="1" applyFill="1" applyAlignment="1">
      <alignment horizontal="center"/>
    </xf>
    <xf numFmtId="173" fontId="38" fillId="7" borderId="0" xfId="0" applyNumberFormat="1" applyFont="1" applyFill="1" applyAlignment="1">
      <alignment horizontal="right"/>
    </xf>
    <xf numFmtId="174" fontId="38" fillId="7" borderId="0" xfId="0" applyNumberFormat="1" applyFont="1" applyFill="1" applyAlignment="1">
      <alignment horizontal="center"/>
    </xf>
    <xf numFmtId="167" fontId="13" fillId="0" borderId="0" xfId="2" applyFont="1" applyAlignment="1">
      <alignment vertical="center"/>
    </xf>
    <xf numFmtId="167" fontId="55" fillId="7" borderId="1" xfId="2" applyFont="1" applyFill="1" applyBorder="1" applyAlignment="1">
      <alignment horizontal="center" vertical="center"/>
    </xf>
    <xf numFmtId="167" fontId="55" fillId="7" borderId="18" xfId="2" applyFont="1" applyFill="1" applyBorder="1" applyAlignment="1" applyProtection="1">
      <alignment horizontal="center" vertical="center"/>
      <protection locked="0"/>
    </xf>
    <xf numFmtId="0" fontId="36" fillId="0" borderId="3" xfId="0" applyFont="1" applyBorder="1" applyAlignment="1">
      <alignment horizontal="center" vertical="center"/>
    </xf>
    <xf numFmtId="10" fontId="28" fillId="3" borderId="1" xfId="13" applyNumberFormat="1" applyFont="1" applyFill="1" applyBorder="1" applyAlignment="1" applyProtection="1">
      <alignment horizontal="center" vertical="center"/>
    </xf>
    <xf numFmtId="10" fontId="28" fillId="3" borderId="1" xfId="20" applyNumberFormat="1" applyFont="1" applyFill="1" applyBorder="1" applyAlignment="1">
      <alignment horizontal="center" vertical="center"/>
    </xf>
    <xf numFmtId="176" fontId="28" fillId="3" borderId="1" xfId="20" applyNumberFormat="1" applyFont="1" applyFill="1" applyBorder="1" applyAlignment="1">
      <alignment horizontal="center" vertical="center"/>
    </xf>
    <xf numFmtId="170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0" fontId="12" fillId="7" borderId="1" xfId="22" applyNumberFormat="1" applyFont="1" applyFill="1" applyBorder="1" applyAlignment="1">
      <alignment horizontal="center"/>
    </xf>
    <xf numFmtId="172" fontId="13" fillId="0" borderId="1" xfId="0" applyNumberFormat="1" applyFont="1" applyBorder="1" applyAlignment="1">
      <alignment horizontal="center"/>
    </xf>
    <xf numFmtId="0" fontId="11" fillId="0" borderId="26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4" fontId="13" fillId="0" borderId="4" xfId="0" applyNumberFormat="1" applyFont="1" applyBorder="1" applyAlignment="1">
      <alignment horizontal="center" vertical="center"/>
    </xf>
    <xf numFmtId="172" fontId="14" fillId="0" borderId="4" xfId="6" applyNumberFormat="1" applyFont="1" applyBorder="1" applyAlignment="1">
      <alignment horizontal="center" vertical="center"/>
    </xf>
    <xf numFmtId="10" fontId="13" fillId="0" borderId="4" xfId="6" applyNumberFormat="1" applyFont="1" applyBorder="1" applyAlignment="1">
      <alignment horizontal="center" vertical="center"/>
    </xf>
    <xf numFmtId="0" fontId="13" fillId="0" borderId="5" xfId="6" applyFont="1" applyBorder="1" applyAlignment="1">
      <alignment horizontal="left" vertical="center" indent="1"/>
    </xf>
    <xf numFmtId="0" fontId="13" fillId="0" borderId="4" xfId="6" quotePrefix="1" applyFont="1" applyBorder="1" applyAlignment="1">
      <alignment horizontal="left" vertical="center" indent="1"/>
    </xf>
    <xf numFmtId="0" fontId="13" fillId="0" borderId="5" xfId="6" applyFont="1" applyBorder="1" applyAlignment="1">
      <alignment horizontal="left" vertical="center" wrapText="1" indent="1"/>
    </xf>
    <xf numFmtId="0" fontId="13" fillId="0" borderId="4" xfId="6" applyFont="1" applyBorder="1" applyAlignment="1">
      <alignment horizontal="left" vertical="center" wrapText="1" indent="1"/>
    </xf>
    <xf numFmtId="167" fontId="12" fillId="3" borderId="1" xfId="2" applyFont="1" applyFill="1" applyBorder="1" applyAlignment="1" applyProtection="1">
      <alignment vertical="center"/>
    </xf>
    <xf numFmtId="167" fontId="12" fillId="7" borderId="1" xfId="2" applyFont="1" applyFill="1" applyBorder="1" applyAlignment="1" applyProtection="1">
      <alignment vertical="center"/>
    </xf>
    <xf numFmtId="0" fontId="12" fillId="3" borderId="5" xfId="6" applyFont="1" applyFill="1" applyBorder="1" applyAlignment="1">
      <alignment horizontal="right" vertical="center"/>
    </xf>
    <xf numFmtId="0" fontId="12" fillId="3" borderId="4" xfId="6" applyFont="1" applyFill="1" applyBorder="1" applyAlignment="1">
      <alignment horizontal="right" vertical="center"/>
    </xf>
    <xf numFmtId="0" fontId="13" fillId="0" borderId="5" xfId="6" quotePrefix="1" applyFont="1" applyBorder="1" applyAlignment="1">
      <alignment horizontal="left" vertical="center"/>
    </xf>
    <xf numFmtId="0" fontId="13" fillId="0" borderId="4" xfId="6" quotePrefix="1" applyFont="1" applyBorder="1" applyAlignment="1">
      <alignment horizontal="left" vertical="center"/>
    </xf>
    <xf numFmtId="0" fontId="12" fillId="0" borderId="5" xfId="6" applyFont="1" applyBorder="1" applyAlignment="1">
      <alignment horizontal="left" vertical="center" indent="1"/>
    </xf>
    <xf numFmtId="0" fontId="12" fillId="0" borderId="4" xfId="6" quotePrefix="1" applyFont="1" applyBorder="1" applyAlignment="1">
      <alignment horizontal="left" vertical="center" indent="1"/>
    </xf>
    <xf numFmtId="166" fontId="13" fillId="0" borderId="4" xfId="6" applyNumberFormat="1" applyFont="1" applyBorder="1" applyAlignment="1">
      <alignment horizontal="center" vertical="center"/>
    </xf>
    <xf numFmtId="0" fontId="13" fillId="0" borderId="5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13" fillId="0" borderId="5" xfId="6" applyFont="1" applyBorder="1" applyAlignment="1">
      <alignment horizontal="left" vertical="center" indent="1"/>
    </xf>
    <xf numFmtId="0" fontId="13" fillId="0" borderId="4" xfId="6" quotePrefix="1" applyFont="1" applyBorder="1" applyAlignment="1">
      <alignment horizontal="left" vertical="center" indent="1"/>
    </xf>
    <xf numFmtId="0" fontId="13" fillId="0" borderId="29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0" borderId="3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6" xfId="0" applyFont="1" applyBorder="1" applyAlignment="1">
      <alignment horizontal="justify" vertical="center" wrapText="1"/>
    </xf>
    <xf numFmtId="0" fontId="41" fillId="4" borderId="1" xfId="6" applyFont="1" applyFill="1" applyBorder="1" applyAlignment="1">
      <alignment horizontal="center" vertical="center"/>
    </xf>
    <xf numFmtId="0" fontId="13" fillId="0" borderId="5" xfId="6" applyFont="1" applyBorder="1" applyAlignment="1">
      <alignment horizontal="left" vertical="center" wrapText="1" indent="1"/>
    </xf>
    <xf numFmtId="0" fontId="13" fillId="0" borderId="4" xfId="6" applyFont="1" applyBorder="1" applyAlignment="1">
      <alignment horizontal="left" vertical="center" wrapText="1" indent="1"/>
    </xf>
    <xf numFmtId="0" fontId="12" fillId="0" borderId="4" xfId="6" applyFont="1" applyBorder="1" applyAlignment="1">
      <alignment horizontal="left" vertical="center" indent="1"/>
    </xf>
    <xf numFmtId="0" fontId="13" fillId="0" borderId="5" xfId="6" applyFont="1" applyBorder="1" applyAlignment="1">
      <alignment horizontal="left" vertical="center"/>
    </xf>
    <xf numFmtId="0" fontId="13" fillId="0" borderId="4" xfId="6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1" fillId="4" borderId="1" xfId="6" applyFont="1" applyFill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/>
    </xf>
    <xf numFmtId="0" fontId="12" fillId="0" borderId="5" xfId="6" applyFont="1" applyBorder="1" applyAlignment="1">
      <alignment horizontal="justify" vertical="center" wrapText="1"/>
    </xf>
    <xf numFmtId="0" fontId="12" fillId="0" borderId="4" xfId="6" applyFont="1" applyBorder="1" applyAlignment="1">
      <alignment horizontal="justify" vertical="center" wrapText="1"/>
    </xf>
    <xf numFmtId="167" fontId="13" fillId="0" borderId="4" xfId="2" applyFont="1" applyBorder="1" applyAlignment="1">
      <alignment horizontal="center" vertical="center"/>
    </xf>
    <xf numFmtId="0" fontId="41" fillId="4" borderId="27" xfId="6" applyFont="1" applyFill="1" applyBorder="1" applyAlignment="1">
      <alignment horizontal="center" vertical="center"/>
    </xf>
    <xf numFmtId="0" fontId="41" fillId="4" borderId="28" xfId="6" applyFont="1" applyFill="1" applyBorder="1" applyAlignment="1">
      <alignment horizontal="center" vertical="center"/>
    </xf>
    <xf numFmtId="0" fontId="41" fillId="4" borderId="29" xfId="6" applyFont="1" applyFill="1" applyBorder="1" applyAlignment="1">
      <alignment horizontal="center" vertical="center"/>
    </xf>
    <xf numFmtId="0" fontId="41" fillId="4" borderId="31" xfId="6" applyFont="1" applyFill="1" applyBorder="1" applyAlignment="1">
      <alignment horizontal="center" vertical="center"/>
    </xf>
    <xf numFmtId="0" fontId="41" fillId="4" borderId="27" xfId="6" applyFont="1" applyFill="1" applyBorder="1" applyAlignment="1">
      <alignment horizontal="center" vertical="center" wrapText="1"/>
    </xf>
    <xf numFmtId="0" fontId="41" fillId="4" borderId="28" xfId="6" applyFont="1" applyFill="1" applyBorder="1" applyAlignment="1">
      <alignment horizontal="center" vertical="center" wrapText="1"/>
    </xf>
    <xf numFmtId="0" fontId="41" fillId="4" borderId="29" xfId="6" applyFont="1" applyFill="1" applyBorder="1" applyAlignment="1">
      <alignment horizontal="center" vertical="center" wrapText="1"/>
    </xf>
    <xf numFmtId="0" fontId="41" fillId="4" borderId="31" xfId="6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172" fontId="14" fillId="0" borderId="4" xfId="6" applyNumberFormat="1" applyFont="1" applyBorder="1" applyAlignment="1">
      <alignment horizontal="center" vertical="center"/>
    </xf>
    <xf numFmtId="10" fontId="13" fillId="0" borderId="4" xfId="6" applyNumberFormat="1" applyFont="1" applyBorder="1" applyAlignment="1">
      <alignment horizontal="center" vertical="center"/>
    </xf>
    <xf numFmtId="0" fontId="12" fillId="0" borderId="5" xfId="6" applyFont="1" applyBorder="1" applyAlignment="1">
      <alignment horizontal="left" vertical="center"/>
    </xf>
    <xf numFmtId="0" fontId="12" fillId="0" borderId="4" xfId="6" applyFont="1" applyBorder="1" applyAlignment="1">
      <alignment horizontal="left" vertical="center"/>
    </xf>
    <xf numFmtId="167" fontId="55" fillId="0" borderId="7" xfId="2" applyFont="1" applyBorder="1" applyAlignment="1">
      <alignment horizontal="center" vertical="center"/>
    </xf>
    <xf numFmtId="167" fontId="55" fillId="0" borderId="8" xfId="2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43" fontId="13" fillId="0" borderId="0" xfId="14" applyFont="1" applyAlignment="1">
      <alignment horizontal="center"/>
    </xf>
    <xf numFmtId="0" fontId="55" fillId="3" borderId="16" xfId="0" applyFont="1" applyFill="1" applyBorder="1" applyAlignment="1">
      <alignment horizontal="center" vertical="center"/>
    </xf>
    <xf numFmtId="0" fontId="55" fillId="3" borderId="17" xfId="0" applyFont="1" applyFill="1" applyBorder="1" applyAlignment="1">
      <alignment horizontal="center" vertical="center"/>
    </xf>
    <xf numFmtId="0" fontId="13" fillId="0" borderId="0" xfId="0" applyFont="1"/>
    <xf numFmtId="0" fontId="28" fillId="0" borderId="7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7" fillId="0" borderId="4" xfId="0" applyFont="1" applyBorder="1" applyAlignment="1">
      <alignment horizontal="center" vertical="center" wrapText="1"/>
    </xf>
    <xf numFmtId="0" fontId="42" fillId="4" borderId="5" xfId="0" applyFont="1" applyFill="1" applyBorder="1" applyAlignment="1">
      <alignment horizontal="center" vertical="center"/>
    </xf>
    <xf numFmtId="0" fontId="42" fillId="4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55" fillId="3" borderId="5" xfId="0" applyFont="1" applyFill="1" applyBorder="1" applyAlignment="1">
      <alignment horizontal="center" vertical="center"/>
    </xf>
    <xf numFmtId="0" fontId="55" fillId="3" borderId="4" xfId="0" applyFont="1" applyFill="1" applyBorder="1" applyAlignment="1">
      <alignment horizontal="center" vertical="center"/>
    </xf>
    <xf numFmtId="0" fontId="55" fillId="3" borderId="7" xfId="0" applyFont="1" applyFill="1" applyBorder="1" applyAlignment="1">
      <alignment horizontal="center" vertical="center"/>
    </xf>
    <xf numFmtId="0" fontId="55" fillId="3" borderId="8" xfId="0" applyFont="1" applyFill="1" applyBorder="1" applyAlignment="1">
      <alignment horizontal="center" vertical="center"/>
    </xf>
    <xf numFmtId="0" fontId="55" fillId="3" borderId="7" xfId="0" applyFont="1" applyFill="1" applyBorder="1" applyAlignment="1">
      <alignment horizontal="center" vertical="center" wrapText="1"/>
    </xf>
    <xf numFmtId="0" fontId="55" fillId="3" borderId="8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12" fillId="0" borderId="5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4" fontId="41" fillId="4" borderId="5" xfId="0" applyNumberFormat="1" applyFont="1" applyFill="1" applyBorder="1" applyAlignment="1">
      <alignment horizontal="center" vertical="center"/>
    </xf>
    <xf numFmtId="4" fontId="41" fillId="4" borderId="3" xfId="0" applyNumberFormat="1" applyFont="1" applyFill="1" applyBorder="1" applyAlignment="1">
      <alignment horizontal="center" vertical="center"/>
    </xf>
    <xf numFmtId="4" fontId="12" fillId="3" borderId="5" xfId="0" applyNumberFormat="1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0" borderId="42" xfId="4" applyFont="1" applyBorder="1" applyAlignment="1">
      <alignment horizontal="center" vertical="center" wrapText="1"/>
    </xf>
    <xf numFmtId="0" fontId="17" fillId="0" borderId="26" xfId="4" applyFont="1" applyBorder="1" applyAlignment="1">
      <alignment horizontal="center" vertical="center" wrapText="1"/>
    </xf>
    <xf numFmtId="0" fontId="28" fillId="0" borderId="1" xfId="20" applyFont="1" applyBorder="1" applyAlignment="1">
      <alignment horizontal="center" vertical="center"/>
    </xf>
    <xf numFmtId="0" fontId="43" fillId="4" borderId="40" xfId="20" applyFont="1" applyFill="1" applyBorder="1" applyAlignment="1">
      <alignment horizontal="center" vertical="center" wrapText="1"/>
    </xf>
    <xf numFmtId="0" fontId="43" fillId="4" borderId="31" xfId="20" applyFont="1" applyFill="1" applyBorder="1" applyAlignment="1">
      <alignment horizontal="center" vertical="center" wrapText="1"/>
    </xf>
    <xf numFmtId="0" fontId="18" fillId="0" borderId="0" xfId="18" applyFont="1" applyAlignment="1">
      <alignment horizontal="left" vertical="center" wrapText="1"/>
    </xf>
    <xf numFmtId="0" fontId="32" fillId="0" borderId="46" xfId="19" applyFont="1" applyBorder="1" applyAlignment="1">
      <alignment horizontal="center" vertical="center" wrapText="1"/>
    </xf>
    <xf numFmtId="0" fontId="32" fillId="0" borderId="49" xfId="19" applyFont="1" applyBorder="1" applyAlignment="1">
      <alignment horizontal="center" vertical="center" wrapText="1"/>
    </xf>
    <xf numFmtId="0" fontId="43" fillId="4" borderId="5" xfId="20" applyFont="1" applyFill="1" applyBorder="1" applyAlignment="1">
      <alignment horizontal="center" vertical="center" wrapText="1"/>
    </xf>
    <xf numFmtId="0" fontId="43" fillId="4" borderId="4" xfId="20" applyFont="1" applyFill="1" applyBorder="1" applyAlignment="1">
      <alignment horizontal="center" vertical="center" wrapText="1"/>
    </xf>
    <xf numFmtId="0" fontId="43" fillId="4" borderId="51" xfId="20" applyFont="1" applyFill="1" applyBorder="1" applyAlignment="1">
      <alignment horizontal="center" vertical="center" wrapText="1"/>
    </xf>
    <xf numFmtId="0" fontId="37" fillId="0" borderId="42" xfId="19" applyFont="1" applyBorder="1" applyAlignment="1">
      <alignment horizontal="justify" vertical="center" wrapText="1"/>
    </xf>
    <xf numFmtId="0" fontId="37" fillId="0" borderId="26" xfId="19" applyFont="1" applyBorder="1" applyAlignment="1">
      <alignment horizontal="justify" vertical="center" wrapText="1"/>
    </xf>
    <xf numFmtId="0" fontId="37" fillId="0" borderId="28" xfId="19" applyFont="1" applyBorder="1" applyAlignment="1">
      <alignment horizontal="justify" vertical="center" wrapText="1"/>
    </xf>
    <xf numFmtId="0" fontId="37" fillId="0" borderId="40" xfId="19" applyFont="1" applyBorder="1" applyAlignment="1">
      <alignment horizontal="justify" vertical="center" wrapText="1"/>
    </xf>
    <xf numFmtId="0" fontId="37" fillId="0" borderId="30" xfId="19" applyFont="1" applyBorder="1" applyAlignment="1">
      <alignment horizontal="justify" vertical="center" wrapText="1"/>
    </xf>
    <xf numFmtId="0" fontId="37" fillId="0" borderId="31" xfId="19" applyFont="1" applyBorder="1" applyAlignment="1">
      <alignment horizontal="justify" vertical="center" wrapText="1"/>
    </xf>
    <xf numFmtId="0" fontId="35" fillId="4" borderId="32" xfId="20" applyFont="1" applyFill="1" applyBorder="1" applyAlignment="1">
      <alignment horizontal="center" vertical="center" wrapText="1"/>
    </xf>
    <xf numFmtId="0" fontId="35" fillId="4" borderId="33" xfId="2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46" fillId="5" borderId="1" xfId="0" applyFont="1" applyFill="1" applyBorder="1" applyAlignment="1">
      <alignment horizontal="center" vertical="center" wrapText="1"/>
    </xf>
    <xf numFmtId="0" fontId="46" fillId="5" borderId="5" xfId="0" applyFont="1" applyFill="1" applyBorder="1" applyAlignment="1">
      <alignment horizontal="center" vertical="center" wrapText="1"/>
    </xf>
    <xf numFmtId="0" fontId="46" fillId="5" borderId="3" xfId="0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4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5" fillId="0" borderId="1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44" fillId="5" borderId="1" xfId="0" applyFont="1" applyFill="1" applyBorder="1" applyAlignment="1">
      <alignment horizontal="center" vertical="center" wrapText="1"/>
    </xf>
    <xf numFmtId="0" fontId="44" fillId="5" borderId="5" xfId="0" applyFont="1" applyFill="1" applyBorder="1" applyAlignment="1">
      <alignment horizontal="center" vertical="center" wrapText="1"/>
    </xf>
    <xf numFmtId="0" fontId="44" fillId="5" borderId="3" xfId="0" applyFont="1" applyFill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0" borderId="0" xfId="0" applyFont="1"/>
    <xf numFmtId="0" fontId="35" fillId="8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72" fontId="17" fillId="0" borderId="1" xfId="0" applyNumberFormat="1" applyFont="1" applyBorder="1" applyAlignment="1">
      <alignment horizontal="center" vertical="center"/>
    </xf>
    <xf numFmtId="172" fontId="28" fillId="0" borderId="1" xfId="0" applyNumberFormat="1" applyFont="1" applyBorder="1" applyAlignment="1">
      <alignment horizontal="center" vertical="center"/>
    </xf>
  </cellXfs>
  <cellStyles count="26">
    <cellStyle name="Excel Built-in Normal 1" xfId="1" xr:uid="{00000000-0005-0000-0000-000000000000}"/>
    <cellStyle name="Hiperlink" xfId="17" builtinId="8"/>
    <cellStyle name="Moeda" xfId="2" builtinId="4"/>
    <cellStyle name="Moeda 2" xfId="3" xr:uid="{00000000-0005-0000-0000-000002000000}"/>
    <cellStyle name="Moeda 3" xfId="12" xr:uid="{792BFDF4-C4A5-4D2F-8616-3F81020C0645}"/>
    <cellStyle name="Normal" xfId="0" builtinId="0"/>
    <cellStyle name="Normal 106" xfId="19" xr:uid="{C2799BDA-D3EE-4E97-94A1-CEA70FA38A37}"/>
    <cellStyle name="Normal 2" xfId="4" xr:uid="{00000000-0005-0000-0000-000004000000}"/>
    <cellStyle name="Normal 2 3 2" xfId="25" xr:uid="{7B9E388D-1751-4B56-BA7A-420DA7D805C8}"/>
    <cellStyle name="Normal 3" xfId="15" xr:uid="{22C9F3AF-E4EF-4E3E-9CE8-C05090A1407C}"/>
    <cellStyle name="Normal 4" xfId="5" xr:uid="{00000000-0005-0000-0000-000005000000}"/>
    <cellStyle name="Normal 5" xfId="16" xr:uid="{C797A39B-54D9-4DA7-9091-1FD03471EDFB}"/>
    <cellStyle name="Normal 5 4 5" xfId="18" xr:uid="{B9C9AB5A-C5FB-438C-9BBC-377CDFD66E43}"/>
    <cellStyle name="Normal 6" xfId="23" xr:uid="{07B17488-6F50-47EB-91B4-8481FE46FC02}"/>
    <cellStyle name="Normal 7 3" xfId="24" xr:uid="{ACE8D094-E8B3-4509-A7F2-9D66200E4668}"/>
    <cellStyle name="Normal 8 2 2" xfId="20" xr:uid="{334E3DFB-DF23-418F-894E-56C2F035D661}"/>
    <cellStyle name="Normal_BR232PE ED 002-DEMO LOTE I" xfId="6" xr:uid="{00000000-0005-0000-0000-000006000000}"/>
    <cellStyle name="Porcentagem" xfId="22" builtinId="5"/>
    <cellStyle name="Porcentagem 2" xfId="7" xr:uid="{00000000-0005-0000-0000-000007000000}"/>
    <cellStyle name="Porcentagem 3" xfId="13" xr:uid="{52C75CFA-D635-4F05-926C-B951E614DA66}"/>
    <cellStyle name="Separador de milhares 2" xfId="9" xr:uid="{00000000-0005-0000-0000-000008000000}"/>
    <cellStyle name="Separador de milhares 6" xfId="10" xr:uid="{00000000-0005-0000-0000-000009000000}"/>
    <cellStyle name="Vírgula" xfId="8" builtinId="3"/>
    <cellStyle name="Vírgula 2" xfId="11" xr:uid="{00000000-0005-0000-0000-00000B000000}"/>
    <cellStyle name="Vírgula 2 7" xfId="21" xr:uid="{418D2C70-47A1-49C4-9CCC-E6991BDFB6A7}"/>
    <cellStyle name="Vírgula 3" xfId="14" xr:uid="{2DF8A767-5690-4AD2-8434-437A03FB0202}"/>
  </cellStyles>
  <dxfs count="0"/>
  <tableStyles count="0" defaultTableStyle="TableStyleMedium9" defaultPivotStyle="PivotStyleLight16"/>
  <colors>
    <mruColors>
      <color rgb="FF99FF3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7.xml"/><Relationship Id="rId4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57151</xdr:colOff>
      <xdr:row>1</xdr:row>
      <xdr:rowOff>38101</xdr:rowOff>
    </xdr:from>
    <xdr:to>
      <xdr:col>3</xdr:col>
      <xdr:colOff>2038351</xdr:colOff>
      <xdr:row>1</xdr:row>
      <xdr:rowOff>669809</xdr:rowOff>
    </xdr:to>
    <xdr:pic>
      <xdr:nvPicPr>
        <xdr:cNvPr id="3" name="Imagem 2" descr="Diagrama&#10;&#10;Descrição gerada automaticamente">
          <a:extLst>
            <a:ext uri="{FF2B5EF4-FFF2-40B4-BE49-F238E27FC236}">
              <a16:creationId xmlns:a16="http://schemas.microsoft.com/office/drawing/2014/main" id="{5D4CEC00-9559-AB3A-E747-7C451C613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142876"/>
          <a:ext cx="1981200" cy="631708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361951</xdr:colOff>
      <xdr:row>0</xdr:row>
      <xdr:rowOff>0</xdr:rowOff>
    </xdr:from>
    <xdr:to>
      <xdr:col>8</xdr:col>
      <xdr:colOff>1803435</xdr:colOff>
      <xdr:row>2</xdr:row>
      <xdr:rowOff>228600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BFAE3A66-1273-28C3-0EAC-950C537C4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5026" y="0"/>
          <a:ext cx="1441484" cy="1019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15</xdr:col>
      <xdr:colOff>107984</xdr:colOff>
      <xdr:row>2</xdr:row>
      <xdr:rowOff>333450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29CD9018-86C7-45F6-B945-AD71CC188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75875" y="0"/>
          <a:ext cx="1993934" cy="1409775"/>
        </a:xfrm>
        <a:prstGeom prst="rect">
          <a:avLst/>
        </a:prstGeom>
      </xdr:spPr>
    </xdr:pic>
    <xdr:clientData/>
  </xdr:twoCellAnchor>
  <xdr:twoCellAnchor editAs="oneCell">
    <xdr:from>
      <xdr:col>1</xdr:col>
      <xdr:colOff>78442</xdr:colOff>
      <xdr:row>1</xdr:row>
      <xdr:rowOff>33617</xdr:rowOff>
    </xdr:from>
    <xdr:to>
      <xdr:col>3</xdr:col>
      <xdr:colOff>590265</xdr:colOff>
      <xdr:row>1</xdr:row>
      <xdr:rowOff>829235</xdr:rowOff>
    </xdr:to>
    <xdr:pic>
      <xdr:nvPicPr>
        <xdr:cNvPr id="2" name="Imagem 1" descr="Diagrama&#10;&#10;Descrição gerada automaticamente">
          <a:extLst>
            <a:ext uri="{FF2B5EF4-FFF2-40B4-BE49-F238E27FC236}">
              <a16:creationId xmlns:a16="http://schemas.microsoft.com/office/drawing/2014/main" id="{9733FB1C-2DA9-4236-94F4-A83F5AE8E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36" y="224117"/>
          <a:ext cx="2495264" cy="7956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1</xdr:row>
      <xdr:rowOff>171450</xdr:rowOff>
    </xdr:from>
    <xdr:to>
      <xdr:col>2</xdr:col>
      <xdr:colOff>2066925</xdr:colOff>
      <xdr:row>1</xdr:row>
      <xdr:rowOff>803158</xdr:rowOff>
    </xdr:to>
    <xdr:pic>
      <xdr:nvPicPr>
        <xdr:cNvPr id="3" name="Imagem 2" descr="Diagrama&#10;&#10;Descrição gerada automaticamente">
          <a:extLst>
            <a:ext uri="{FF2B5EF4-FFF2-40B4-BE49-F238E27FC236}">
              <a16:creationId xmlns:a16="http://schemas.microsoft.com/office/drawing/2014/main" id="{0EA6395B-D97D-4FA7-8E53-3EC09AEA1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6225"/>
          <a:ext cx="1981200" cy="631708"/>
        </a:xfrm>
        <a:prstGeom prst="rect">
          <a:avLst/>
        </a:prstGeom>
      </xdr:spPr>
    </xdr:pic>
    <xdr:clientData/>
  </xdr:twoCellAnchor>
  <xdr:twoCellAnchor editAs="oneCell">
    <xdr:from>
      <xdr:col>2</xdr:col>
      <xdr:colOff>1876425</xdr:colOff>
      <xdr:row>1</xdr:row>
      <xdr:rowOff>57150</xdr:rowOff>
    </xdr:from>
    <xdr:to>
      <xdr:col>3</xdr:col>
      <xdr:colOff>155609</xdr:colOff>
      <xdr:row>2</xdr:row>
      <xdr:rowOff>66675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E115B6E5-16DB-4C65-8D96-2EA52F4BA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61925"/>
          <a:ext cx="1441484" cy="1019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1</xdr:row>
      <xdr:rowOff>171450</xdr:rowOff>
    </xdr:from>
    <xdr:to>
      <xdr:col>2</xdr:col>
      <xdr:colOff>2066925</xdr:colOff>
      <xdr:row>1</xdr:row>
      <xdr:rowOff>803158</xdr:rowOff>
    </xdr:to>
    <xdr:pic>
      <xdr:nvPicPr>
        <xdr:cNvPr id="2" name="Imagem 1" descr="Diagrama&#10;&#10;Descrição gerada automaticamente">
          <a:extLst>
            <a:ext uri="{FF2B5EF4-FFF2-40B4-BE49-F238E27FC236}">
              <a16:creationId xmlns:a16="http://schemas.microsoft.com/office/drawing/2014/main" id="{76E12A5C-3930-4283-AABC-F7A7BA629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6225"/>
          <a:ext cx="1981200" cy="631708"/>
        </a:xfrm>
        <a:prstGeom prst="rect">
          <a:avLst/>
        </a:prstGeom>
      </xdr:spPr>
    </xdr:pic>
    <xdr:clientData/>
  </xdr:twoCellAnchor>
  <xdr:twoCellAnchor editAs="oneCell">
    <xdr:from>
      <xdr:col>2</xdr:col>
      <xdr:colOff>1876425</xdr:colOff>
      <xdr:row>1</xdr:row>
      <xdr:rowOff>57150</xdr:rowOff>
    </xdr:from>
    <xdr:to>
      <xdr:col>3</xdr:col>
      <xdr:colOff>155609</xdr:colOff>
      <xdr:row>2</xdr:row>
      <xdr:rowOff>66675</xdr:rowOff>
    </xdr:to>
    <xdr:pic>
      <xdr:nvPicPr>
        <xdr:cNvPr id="3" name="Imagem 2" descr="Texto&#10;&#10;Descrição gerada automaticamente">
          <a:extLst>
            <a:ext uri="{FF2B5EF4-FFF2-40B4-BE49-F238E27FC236}">
              <a16:creationId xmlns:a16="http://schemas.microsoft.com/office/drawing/2014/main" id="{3551DA46-6CC9-4110-B6B5-B51457CC3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61925"/>
          <a:ext cx="1441484" cy="10191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1</xdr:row>
      <xdr:rowOff>171450</xdr:rowOff>
    </xdr:from>
    <xdr:to>
      <xdr:col>2</xdr:col>
      <xdr:colOff>2066925</xdr:colOff>
      <xdr:row>1</xdr:row>
      <xdr:rowOff>803158</xdr:rowOff>
    </xdr:to>
    <xdr:pic>
      <xdr:nvPicPr>
        <xdr:cNvPr id="2" name="Imagem 1" descr="Diagrama&#10;&#10;Descrição gerada automaticamente">
          <a:extLst>
            <a:ext uri="{FF2B5EF4-FFF2-40B4-BE49-F238E27FC236}">
              <a16:creationId xmlns:a16="http://schemas.microsoft.com/office/drawing/2014/main" id="{EF12452D-8DF6-4202-A170-E67C8982C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76225"/>
          <a:ext cx="1981200" cy="631708"/>
        </a:xfrm>
        <a:prstGeom prst="rect">
          <a:avLst/>
        </a:prstGeom>
      </xdr:spPr>
    </xdr:pic>
    <xdr:clientData/>
  </xdr:twoCellAnchor>
  <xdr:twoCellAnchor editAs="oneCell">
    <xdr:from>
      <xdr:col>2</xdr:col>
      <xdr:colOff>1876425</xdr:colOff>
      <xdr:row>1</xdr:row>
      <xdr:rowOff>57150</xdr:rowOff>
    </xdr:from>
    <xdr:to>
      <xdr:col>3</xdr:col>
      <xdr:colOff>155609</xdr:colOff>
      <xdr:row>2</xdr:row>
      <xdr:rowOff>66675</xdr:rowOff>
    </xdr:to>
    <xdr:pic>
      <xdr:nvPicPr>
        <xdr:cNvPr id="3" name="Imagem 2" descr="Texto&#10;&#10;Descrição gerada automaticamente">
          <a:extLst>
            <a:ext uri="{FF2B5EF4-FFF2-40B4-BE49-F238E27FC236}">
              <a16:creationId xmlns:a16="http://schemas.microsoft.com/office/drawing/2014/main" id="{A26FBABA-87DF-4E6A-AC7C-D7EB1FAD0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725" y="161925"/>
          <a:ext cx="1441484" cy="10191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161925</xdr:rowOff>
    </xdr:from>
    <xdr:to>
      <xdr:col>1</xdr:col>
      <xdr:colOff>2095500</xdr:colOff>
      <xdr:row>1</xdr:row>
      <xdr:rowOff>793633</xdr:rowOff>
    </xdr:to>
    <xdr:pic>
      <xdr:nvPicPr>
        <xdr:cNvPr id="3" name="Imagem 2" descr="Diagrama&#10;&#10;Descrição gerada automaticamente">
          <a:extLst>
            <a:ext uri="{FF2B5EF4-FFF2-40B4-BE49-F238E27FC236}">
              <a16:creationId xmlns:a16="http://schemas.microsoft.com/office/drawing/2014/main" id="{3C570C8A-29D3-4B4F-87C3-6CEBF98AF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66700"/>
          <a:ext cx="1981200" cy="63170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1905000</xdr:colOff>
      <xdr:row>1</xdr:row>
      <xdr:rowOff>47625</xdr:rowOff>
    </xdr:from>
    <xdr:to>
      <xdr:col>1</xdr:col>
      <xdr:colOff>3346484</xdr:colOff>
      <xdr:row>2</xdr:row>
      <xdr:rowOff>57150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7A440463-EB5D-4315-8799-EA01034D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152400"/>
          <a:ext cx="1441484" cy="1019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171450</xdr:rowOff>
    </xdr:from>
    <xdr:to>
      <xdr:col>1</xdr:col>
      <xdr:colOff>2124075</xdr:colOff>
      <xdr:row>1</xdr:row>
      <xdr:rowOff>803158</xdr:rowOff>
    </xdr:to>
    <xdr:pic>
      <xdr:nvPicPr>
        <xdr:cNvPr id="3" name="Imagem 2" descr="Diagrama&#10;&#10;Descrição gerada automaticamente">
          <a:extLst>
            <a:ext uri="{FF2B5EF4-FFF2-40B4-BE49-F238E27FC236}">
              <a16:creationId xmlns:a16="http://schemas.microsoft.com/office/drawing/2014/main" id="{92C7367E-31F2-408C-A8F6-0F5C3C9D4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276225"/>
          <a:ext cx="1981200" cy="631708"/>
        </a:xfrm>
        <a:prstGeom prst="rect">
          <a:avLst/>
        </a:prstGeom>
      </xdr:spPr>
    </xdr:pic>
    <xdr:clientData/>
  </xdr:twoCellAnchor>
  <xdr:twoCellAnchor editAs="oneCell">
    <xdr:from>
      <xdr:col>1</xdr:col>
      <xdr:colOff>1933575</xdr:colOff>
      <xdr:row>1</xdr:row>
      <xdr:rowOff>57150</xdr:rowOff>
    </xdr:from>
    <xdr:to>
      <xdr:col>2</xdr:col>
      <xdr:colOff>984284</xdr:colOff>
      <xdr:row>2</xdr:row>
      <xdr:rowOff>66675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24DDA833-42D5-4510-9494-F6C5E4D10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161925"/>
          <a:ext cx="1441484" cy="10191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1</xdr:row>
      <xdr:rowOff>28574</xdr:rowOff>
    </xdr:from>
    <xdr:to>
      <xdr:col>3</xdr:col>
      <xdr:colOff>2224217</xdr:colOff>
      <xdr:row>1</xdr:row>
      <xdr:rowOff>825843</xdr:rowOff>
    </xdr:to>
    <xdr:pic>
      <xdr:nvPicPr>
        <xdr:cNvPr id="2" name="Imagem 1" descr="Diagrama&#10;&#10;Descrição gerada automaticamente">
          <a:extLst>
            <a:ext uri="{FF2B5EF4-FFF2-40B4-BE49-F238E27FC236}">
              <a16:creationId xmlns:a16="http://schemas.microsoft.com/office/drawing/2014/main" id="{FB2B8BFA-80EB-48EC-B0D8-51D2287AE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152399"/>
          <a:ext cx="2500442" cy="797269"/>
        </a:xfrm>
        <a:prstGeom prst="rect">
          <a:avLst/>
        </a:prstGeom>
      </xdr:spPr>
    </xdr:pic>
    <xdr:clientData/>
  </xdr:twoCellAnchor>
  <xdr:twoCellAnchor editAs="oneCell">
    <xdr:from>
      <xdr:col>3</xdr:col>
      <xdr:colOff>1914524</xdr:colOff>
      <xdr:row>0</xdr:row>
      <xdr:rowOff>0</xdr:rowOff>
    </xdr:from>
    <xdr:to>
      <xdr:col>3</xdr:col>
      <xdr:colOff>3733799</xdr:colOff>
      <xdr:row>2</xdr:row>
      <xdr:rowOff>286160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8A1F212F-AF60-410F-BEB2-31ED18AE8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4" y="0"/>
          <a:ext cx="1819275" cy="12862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25</xdr:col>
      <xdr:colOff>592455</xdr:colOff>
      <xdr:row>1</xdr:row>
      <xdr:rowOff>742950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4BA43B-2A3A-1682-CD09-034D5E36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38125"/>
          <a:ext cx="1663065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66675</xdr:rowOff>
    </xdr:from>
    <xdr:to>
      <xdr:col>6</xdr:col>
      <xdr:colOff>762000</xdr:colOff>
      <xdr:row>1</xdr:row>
      <xdr:rowOff>723900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9A2ED0-73F8-4036-B012-220C22DA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"/>
          <a:ext cx="71532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rio.giovanella\Meus%20documentos\TIISA\CONCORR&#202;NCIAS\CPTM-LINHAS%20A-F\Proposta%20Pre&#231;os\FECHAMENTO\1)%20Relat&#243;rio%20326%20Setembro_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postas\OBRAS%20EM%20EXECU&#199;&#195;O\VALEC_EDITAL_%20004_10-GOIAS-SAO%20PAULO\30_07_2010_APRES.23-08-2010\Cinco%20Engenheiros\Lote_05_Edital_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BID%20IV%20-%20CI%20024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U\ASSIS\FECHA\Fecha_auto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CECAV\OR&#199;CILN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dilson\Meus%20documentos\1.%20Adilson\ARQUIVOS\P%20R%20O%20P%20O%20S%20T%20A%20S\D%20N%20I%20T\BR%20101%20SC%20-%20Lote%2022\BR%20101%20SC%20-%20Lote%2022%20-%20Apresenta&#231;&#227;o%20DNIT%20-%20MAR&#199;O%20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di&#231;&#227;o%20n&#186;%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%20Adilson\ARQUIVOS\P%20R%20O%20P%20O%20S%20T%20A%20S\S%20E%20C%20R%20.%20%20%20R%20E%20G%20I%20O%20N%20A%20I%20S\S%20D%20R%20-%20S&#227;o%20Joaquim\2006\CC%2022%202006%20-%20Aero%20SJ\ContFerrSFS\PROPOSTA\01.Or&#231;amento%20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D%20045_14\FIOL%20Grupo%20Medi&#231;&#227;o\1%20Controle%20de%20Recursos\Lista%20de%20Profissionais%2021_01-1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02_CIDE_MRE_2020_2021_PE_REVISADO.xlsx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Documentos/LuizpaulO/DER/DER%20ABERTURA%20DE%20PROCESSOS%20LICITAT&#211;RIOS/185%20Supervis&#227;o%20PE-160/Planilha%20Or&#231;ament&#225;ria%20Supervis&#227;o%20PE-160%20R00.xlsx" TargetMode="External"/><Relationship Id="rId1" Type="http://schemas.openxmlformats.org/officeDocument/2006/relationships/externalLinkPath" Target="https://d.docs.live.net/ed641d6e0ed75390/Documentos/LuizpaulO/DER/DER%20ABERTURA%20DE%20PROCESSOS%20LICITAT&#211;RIOS/185%20Supervis&#227;o%20PE-160/Planilha%20Or&#231;ament&#225;ria%20Supervis&#227;o%20PE-160%20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1ª med."/>
      <sheetName val="final"/>
      <sheetName val="MED_5"/>
      <sheetName val="REL MED_5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-DVOP"/>
      <sheetName val="PLANILHA"/>
      <sheetName val="#REF"/>
      <sheetName val="CUSTO HORÁRIO"/>
      <sheetName val="Mão de obra"/>
      <sheetName val="Material"/>
      <sheetName val="Planilha do Plano"/>
      <sheetName val="REAJU"/>
      <sheetName val="Tabela mês"/>
      <sheetName val="RELATÓRIO"/>
      <sheetName val="MEMÓRIA"/>
      <sheetName val="1) Relatório 326 Setembro_2000"/>
      <sheetName val="custo jul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Vida Util"/>
      <sheetName val="Componentes"/>
      <sheetName val="Equipamento"/>
      <sheetName val="1.Coef."/>
      <sheetName val="8.Materiais"/>
      <sheetName val="12.Serviços(Cad)"/>
      <sheetName val="13.Comp.(Cad)"/>
      <sheetName val="ANEXO V B"/>
      <sheetName val="ANEXO X A"/>
      <sheetName val="ANEXO X B"/>
      <sheetName val="ANEXO X C"/>
      <sheetName val="ANEXO X D"/>
      <sheetName val="ANEXO X E"/>
      <sheetName val="ANEXO X F"/>
      <sheetName val="ANEXO X G"/>
      <sheetName val="ANEXO X H"/>
      <sheetName val="ANEXO X I"/>
      <sheetName val="ANEXO IX D"/>
      <sheetName val="ANEXO IX E"/>
      <sheetName val="ANEXO IX F"/>
      <sheetName val="ANEXO IX G"/>
      <sheetName val="ANEXO IX H"/>
      <sheetName val="ANEXO IX I"/>
      <sheetName val="ANEXO IX G (2)"/>
      <sheetName val="6.Equip"/>
      <sheetName val="7.Pessoal(M.O)"/>
      <sheetName val="9.Trans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Coef."/>
      <sheetName val="Materiais"/>
      <sheetName val="PagSep"/>
      <sheetName val="Plan1"/>
      <sheetName val="Quadro 09"/>
      <sheetName val="Quadro 10"/>
      <sheetName val="5.Comp.Orçam"/>
      <sheetName val="BDI obra"/>
      <sheetName val="PlanServiço"/>
      <sheetName val="Anexo 8"/>
      <sheetName val="Anexo 9"/>
      <sheetName val="Anexo 24"/>
      <sheetName val="Anexo 11"/>
      <sheetName val="Anexo 12"/>
      <sheetName val="Anexo 13"/>
      <sheetName val="Anexo 17"/>
      <sheetName val="Anexo 19"/>
      <sheetName val="Anexo 25"/>
      <sheetName val="4.Orçamento"/>
      <sheetName val="3.Cad.Serviços"/>
      <sheetName val="Cad_Comp."/>
      <sheetName val="Equip"/>
      <sheetName val="MObra"/>
      <sheetName val="Transp."/>
      <sheetName val="TDIns"/>
      <sheetName val="Orç.TabDin"/>
      <sheetName val="7.Comp.CadServ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  <cell r="K9">
            <v>2009.0674999999999</v>
          </cell>
          <cell r="N9">
            <v>2009.0674999999999</v>
          </cell>
          <cell r="Q9">
            <v>2009.0674999999999</v>
          </cell>
          <cell r="T9">
            <v>2221.9175</v>
          </cell>
          <cell r="W9">
            <v>2221.9175</v>
          </cell>
          <cell r="Z9">
            <v>2221.9175</v>
          </cell>
          <cell r="AC9">
            <v>2221.9175</v>
          </cell>
        </row>
        <row r="10">
          <cell r="H10">
            <v>1507.77</v>
          </cell>
          <cell r="K10">
            <v>1507.77</v>
          </cell>
          <cell r="N10">
            <v>1507.77</v>
          </cell>
          <cell r="Q10">
            <v>1507.77</v>
          </cell>
          <cell r="T10">
            <v>2010.36</v>
          </cell>
          <cell r="W10">
            <v>2010.36</v>
          </cell>
          <cell r="Z10">
            <v>2010.36</v>
          </cell>
          <cell r="AC10">
            <v>2010.36</v>
          </cell>
        </row>
        <row r="11">
          <cell r="H11">
            <v>398.76</v>
          </cell>
          <cell r="K11">
            <v>398.76</v>
          </cell>
          <cell r="N11">
            <v>398.76</v>
          </cell>
          <cell r="Q11">
            <v>398.76</v>
          </cell>
          <cell r="T11">
            <v>531.67999999999995</v>
          </cell>
          <cell r="W11">
            <v>531.67999999999995</v>
          </cell>
          <cell r="Z11">
            <v>531.67999999999995</v>
          </cell>
          <cell r="AC11">
            <v>531.67999999999995</v>
          </cell>
        </row>
        <row r="16">
          <cell r="H16">
            <v>1151.5239000000001</v>
          </cell>
          <cell r="K16">
            <v>1151.5239000000001</v>
          </cell>
          <cell r="N16">
            <v>1151.5239000000001</v>
          </cell>
          <cell r="Q16">
            <v>1151.5239000000001</v>
          </cell>
          <cell r="T16">
            <v>3070.7303999999999</v>
          </cell>
          <cell r="W16">
            <v>3070.7303999999999</v>
          </cell>
          <cell r="Z16">
            <v>4606.0956000000006</v>
          </cell>
          <cell r="AC16">
            <v>3070.7303999999999</v>
          </cell>
        </row>
        <row r="17">
          <cell r="H17">
            <v>131.60999999999999</v>
          </cell>
          <cell r="K17">
            <v>131.60999999999999</v>
          </cell>
          <cell r="N17">
            <v>131.60999999999999</v>
          </cell>
          <cell r="Q17">
            <v>131.60999999999999</v>
          </cell>
          <cell r="T17">
            <v>350.96</v>
          </cell>
          <cell r="W17">
            <v>350.96</v>
          </cell>
          <cell r="Z17">
            <v>526.43999999999994</v>
          </cell>
          <cell r="AC17">
            <v>350.96</v>
          </cell>
        </row>
        <row r="19">
          <cell r="H19">
            <v>636.06000000000006</v>
          </cell>
          <cell r="K19">
            <v>636.06000000000006</v>
          </cell>
          <cell r="N19">
            <v>636.06000000000006</v>
          </cell>
          <cell r="Q19">
            <v>636.06000000000006</v>
          </cell>
          <cell r="T19">
            <v>1696.16</v>
          </cell>
          <cell r="W19">
            <v>1696.16</v>
          </cell>
          <cell r="Z19">
            <v>2544.2400000000002</v>
          </cell>
          <cell r="AC19">
            <v>1696.16</v>
          </cell>
        </row>
        <row r="28">
          <cell r="H28">
            <v>1796.2175</v>
          </cell>
          <cell r="K28">
            <v>1796.2175</v>
          </cell>
          <cell r="N28">
            <v>1796.2175</v>
          </cell>
          <cell r="Q28">
            <v>1796.2175</v>
          </cell>
          <cell r="T28">
            <v>1796.2175</v>
          </cell>
          <cell r="W28">
            <v>1796.2175</v>
          </cell>
          <cell r="Z28">
            <v>1583.3675000000001</v>
          </cell>
          <cell r="AC28">
            <v>1583.3675000000001</v>
          </cell>
        </row>
        <row r="29">
          <cell r="H29">
            <v>1005.18</v>
          </cell>
          <cell r="K29">
            <v>1005.18</v>
          </cell>
          <cell r="N29">
            <v>1005.18</v>
          </cell>
          <cell r="Q29">
            <v>1005.18</v>
          </cell>
          <cell r="T29">
            <v>1005.18</v>
          </cell>
          <cell r="W29">
            <v>1005.18</v>
          </cell>
          <cell r="Z29">
            <v>502.59</v>
          </cell>
          <cell r="AC29">
            <v>502.59</v>
          </cell>
        </row>
        <row r="30">
          <cell r="H30">
            <v>265.83999999999997</v>
          </cell>
          <cell r="K30">
            <v>265.83999999999997</v>
          </cell>
          <cell r="N30">
            <v>265.83999999999997</v>
          </cell>
          <cell r="Q30">
            <v>265.83999999999997</v>
          </cell>
          <cell r="T30">
            <v>265.83999999999997</v>
          </cell>
          <cell r="W30">
            <v>265.83999999999997</v>
          </cell>
          <cell r="Z30">
            <v>132.91999999999999</v>
          </cell>
          <cell r="AC30">
            <v>132.91999999999999</v>
          </cell>
        </row>
        <row r="35">
          <cell r="H35">
            <v>1535.3652</v>
          </cell>
          <cell r="K35">
            <v>1535.3652</v>
          </cell>
          <cell r="N35">
            <v>1919.2065</v>
          </cell>
          <cell r="Q35">
            <v>1919.2065</v>
          </cell>
          <cell r="T35">
            <v>1535.3652</v>
          </cell>
          <cell r="W35">
            <v>1535.3652</v>
          </cell>
          <cell r="AC35">
            <v>767.68259999999998</v>
          </cell>
        </row>
        <row r="36">
          <cell r="H36">
            <v>175.48</v>
          </cell>
          <cell r="K36">
            <v>175.48</v>
          </cell>
          <cell r="N36">
            <v>219.35</v>
          </cell>
          <cell r="Q36">
            <v>219.35</v>
          </cell>
          <cell r="T36">
            <v>175.48</v>
          </cell>
          <cell r="W36">
            <v>175.48</v>
          </cell>
          <cell r="AC36">
            <v>87.74</v>
          </cell>
        </row>
        <row r="38">
          <cell r="H38">
            <v>848.08</v>
          </cell>
          <cell r="K38">
            <v>848.08</v>
          </cell>
          <cell r="N38">
            <v>1060.1000000000001</v>
          </cell>
          <cell r="Q38">
            <v>1060.1000000000001</v>
          </cell>
          <cell r="T38">
            <v>848.08</v>
          </cell>
          <cell r="W38">
            <v>848.08</v>
          </cell>
          <cell r="AC38">
            <v>424.04</v>
          </cell>
        </row>
        <row r="47">
          <cell r="H47">
            <v>3286.1674999999996</v>
          </cell>
          <cell r="K47">
            <v>3286.1674999999996</v>
          </cell>
          <cell r="N47">
            <v>3286.1674999999996</v>
          </cell>
          <cell r="Q47">
            <v>3286.1674999999996</v>
          </cell>
          <cell r="T47">
            <v>2434.7674999999999</v>
          </cell>
          <cell r="W47">
            <v>2434.7674999999999</v>
          </cell>
        </row>
        <row r="48">
          <cell r="H48">
            <v>4523.3099999999995</v>
          </cell>
          <cell r="K48">
            <v>4523.3099999999995</v>
          </cell>
          <cell r="N48">
            <v>4523.3099999999995</v>
          </cell>
          <cell r="Q48">
            <v>4523.3099999999995</v>
          </cell>
          <cell r="T48">
            <v>2512.9499999999998</v>
          </cell>
          <cell r="W48">
            <v>2512.9499999999998</v>
          </cell>
        </row>
        <row r="49">
          <cell r="H49">
            <v>1196.28</v>
          </cell>
          <cell r="K49">
            <v>1196.28</v>
          </cell>
          <cell r="N49">
            <v>1196.28</v>
          </cell>
          <cell r="Q49">
            <v>1196.28</v>
          </cell>
          <cell r="T49">
            <v>664.59999999999991</v>
          </cell>
          <cell r="W49">
            <v>664.59999999999991</v>
          </cell>
        </row>
        <row r="54">
          <cell r="H54">
            <v>9596.0324999999993</v>
          </cell>
          <cell r="K54">
            <v>9596.0324999999993</v>
          </cell>
          <cell r="N54">
            <v>9596.0324999999993</v>
          </cell>
          <cell r="Q54">
            <v>9596.0324999999993</v>
          </cell>
          <cell r="T54">
            <v>3454.5717</v>
          </cell>
          <cell r="W54">
            <v>1919.2065</v>
          </cell>
        </row>
        <row r="55">
          <cell r="H55">
            <v>1096.75</v>
          </cell>
          <cell r="K55">
            <v>1096.75</v>
          </cell>
          <cell r="N55">
            <v>219.35</v>
          </cell>
          <cell r="Q55">
            <v>219.35</v>
          </cell>
          <cell r="T55">
            <v>175.48</v>
          </cell>
          <cell r="W55">
            <v>175.48</v>
          </cell>
        </row>
        <row r="57">
          <cell r="H57">
            <v>5300.5</v>
          </cell>
          <cell r="K57">
            <v>5300.5</v>
          </cell>
          <cell r="N57">
            <v>1060.1000000000001</v>
          </cell>
          <cell r="Q57">
            <v>1060.1000000000001</v>
          </cell>
          <cell r="T57">
            <v>848.08</v>
          </cell>
          <cell r="W57">
            <v>848.08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cha"/>
      <sheetName val="escopo"/>
      <sheetName val="sys1"/>
      <sheetName val="Estudo"/>
      <sheetName val="fl_caixa"/>
      <sheetName val="serv_inep"/>
      <sheetName val="serv_terc"/>
      <sheetName val="trein_inep"/>
      <sheetName val="trein_terc"/>
      <sheetName val="sys0"/>
      <sheetName val="import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AB"/>
      <sheetName val="AC"/>
      <sheetName val="AD"/>
      <sheetName val="AE"/>
      <sheetName val="AF"/>
      <sheetName val="AG"/>
      <sheetName val="AH"/>
      <sheetName val="AI"/>
      <sheetName val="AJ"/>
      <sheetName val="AK"/>
      <sheetName val="AL"/>
      <sheetName val="AM"/>
      <sheetName val="AN"/>
      <sheetName val="AO"/>
      <sheetName val="AP"/>
      <sheetName val="AQ"/>
      <sheetName val="AR"/>
      <sheetName val="AS"/>
      <sheetName val="AT"/>
      <sheetName val="AU"/>
      <sheetName val="AV"/>
      <sheetName val="AW"/>
      <sheetName val="AX"/>
      <sheetName val="AY"/>
      <sheetName val="AZ"/>
      <sheetName val="BA"/>
      <sheetName val="BB"/>
      <sheetName val="BC"/>
      <sheetName val="BD"/>
      <sheetName val="BE"/>
      <sheetName val="BF"/>
      <sheetName val="BG"/>
      <sheetName val="BH"/>
      <sheetName val="BI"/>
      <sheetName val="BJ"/>
      <sheetName val="BK"/>
      <sheetName val="BL"/>
      <sheetName val="BM"/>
      <sheetName val="BN"/>
      <sheetName val="BO"/>
      <sheetName val="BP"/>
      <sheetName val="BQ"/>
      <sheetName val="BR"/>
      <sheetName val="BS"/>
      <sheetName val="BT"/>
      <sheetName val="BU"/>
      <sheetName val="BV"/>
      <sheetName val="BW"/>
      <sheetName val="BX"/>
      <sheetName val="BY"/>
      <sheetName val="BZ"/>
      <sheetName val="CA"/>
      <sheetName val="CB"/>
      <sheetName val="CC"/>
      <sheetName val="CD"/>
      <sheetName val="CE"/>
      <sheetName val="CF"/>
      <sheetName val="CG"/>
      <sheetName val="CH"/>
      <sheetName val="CI"/>
      <sheetName val="CJ"/>
      <sheetName val="CK"/>
      <sheetName val="CL"/>
      <sheetName val="CM"/>
      <sheetName val="CN"/>
      <sheetName val="CO"/>
      <sheetName val="CP"/>
      <sheetName val="CQ"/>
      <sheetName val="CR"/>
      <sheetName val="CS"/>
      <sheetName val="CT"/>
      <sheetName val="CU"/>
      <sheetName val="CV"/>
      <sheetName val="CW"/>
      <sheetName val="CX"/>
      <sheetName val="CY"/>
      <sheetName val="CZ"/>
      <sheetName val="DA"/>
      <sheetName val="DB"/>
      <sheetName val="DC"/>
      <sheetName val="DD"/>
      <sheetName val="DE"/>
      <sheetName val="DF"/>
      <sheetName val="DG"/>
      <sheetName val="DH"/>
      <sheetName val="DI"/>
      <sheetName val="DJ"/>
      <sheetName val="DK"/>
      <sheetName val="DL"/>
      <sheetName val="DM"/>
      <sheetName val="DN"/>
      <sheetName val="DO"/>
      <sheetName val="DP"/>
      <sheetName val="DQ"/>
      <sheetName val="DR"/>
      <sheetName val="DS"/>
      <sheetName val="DT"/>
      <sheetName val="DU"/>
      <sheetName val="DV"/>
      <sheetName val="DW"/>
      <sheetName val="DX"/>
      <sheetName val="DY"/>
      <sheetName val="DZ"/>
      <sheetName val="EA"/>
      <sheetName val="EB"/>
      <sheetName val="EC"/>
      <sheetName val="ED"/>
      <sheetName val="EE"/>
      <sheetName val="EF"/>
      <sheetName val="EG"/>
      <sheetName val="EH"/>
      <sheetName val="EI"/>
      <sheetName val="EJ"/>
      <sheetName val="EK"/>
      <sheetName val="EL"/>
      <sheetName val="EM"/>
      <sheetName val="EN"/>
      <sheetName val="EO"/>
      <sheetName val="EP"/>
      <sheetName val="EQ"/>
      <sheetName val="ER"/>
      <sheetName val="ES"/>
      <sheetName val="ET"/>
      <sheetName val="EU"/>
      <sheetName val="EV"/>
      <sheetName val="EW"/>
      <sheetName val="EX"/>
      <sheetName val="EY"/>
      <sheetName val="EZ"/>
      <sheetName val="FA"/>
      <sheetName val="FB"/>
      <sheetName val="FC"/>
      <sheetName val="FD"/>
      <sheetName val="FE"/>
      <sheetName val="FF"/>
      <sheetName val="FG"/>
      <sheetName val="FH"/>
      <sheetName val="FI"/>
      <sheetName val="FJ"/>
      <sheetName val="FK"/>
      <sheetName val="FL"/>
      <sheetName val="FM"/>
      <sheetName val="FN"/>
      <sheetName val="FO"/>
      <sheetName val="FP"/>
      <sheetName val="FQ"/>
      <sheetName val="FR"/>
      <sheetName val="FS"/>
      <sheetName val="FT"/>
      <sheetName val="FU"/>
      <sheetName val="FV"/>
      <sheetName val="FW"/>
      <sheetName val="FX"/>
      <sheetName val="FY"/>
      <sheetName val="FZ"/>
      <sheetName val="GA"/>
      <sheetName val="GB"/>
      <sheetName val="GC"/>
      <sheetName val="GD"/>
      <sheetName val="GE"/>
      <sheetName val="GF"/>
      <sheetName val="GG"/>
      <sheetName val="GH"/>
      <sheetName val="GI"/>
      <sheetName val="GJ"/>
      <sheetName val="GK"/>
      <sheetName val="GL"/>
      <sheetName val="GM"/>
      <sheetName val="GN"/>
      <sheetName val="GO"/>
      <sheetName val="GP"/>
      <sheetName val="GQ"/>
      <sheetName val="GR"/>
      <sheetName val="GS"/>
      <sheetName val="GT"/>
      <sheetName val="GU"/>
      <sheetName val="GV"/>
      <sheetName val="GW"/>
      <sheetName val="GX"/>
      <sheetName val="GY"/>
      <sheetName val="GZ"/>
      <sheetName val="HA"/>
      <sheetName val="HB"/>
      <sheetName val="HC"/>
      <sheetName val="HD"/>
      <sheetName val="HE"/>
      <sheetName val="HF"/>
      <sheetName val="HG"/>
      <sheetName val="HH"/>
      <sheetName val="HI"/>
      <sheetName val="HJ"/>
      <sheetName val="HK"/>
      <sheetName val="HL"/>
      <sheetName val="HM"/>
      <sheetName val="HN"/>
      <sheetName val="HO"/>
      <sheetName val="HP"/>
      <sheetName val="HQ"/>
      <sheetName val="HR"/>
      <sheetName val="HS"/>
      <sheetName val="HT"/>
      <sheetName val="HU"/>
      <sheetName val="HV"/>
      <sheetName val="HW"/>
      <sheetName val="HX"/>
      <sheetName val="HY"/>
      <sheetName val="HZ"/>
      <sheetName val="IA"/>
      <sheetName val="IB"/>
      <sheetName val="IC"/>
      <sheetName val="ID"/>
      <sheetName val="IE"/>
      <sheetName val="IF"/>
      <sheetName val="IG"/>
      <sheetName val="IH"/>
      <sheetName val="II"/>
      <sheetName val="IJ"/>
      <sheetName val="IK"/>
      <sheetName val="IL"/>
      <sheetName val="IM"/>
      <sheetName val="IN"/>
      <sheetName val="IO"/>
      <sheetName val="IP"/>
      <sheetName val="IQ"/>
      <sheetName val="IR"/>
      <sheetName val="IS"/>
      <sheetName val="IT"/>
      <sheetName val="IU"/>
      <sheetName val="IV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is"/>
      <sheetName val="Equip"/>
      <sheetName val="EncSociais"/>
      <sheetName val="TabDinOrçamento"/>
      <sheetName val="Plan1"/>
      <sheetName val="PL DNIT"/>
      <sheetName val="Coef."/>
      <sheetName val="Plan3"/>
      <sheetName val="INDIRETOS"/>
      <sheetName val="SEGUROS"/>
      <sheetName val="BDI"/>
      <sheetName val="CompBDI"/>
      <sheetName val="Carta"/>
      <sheetName val="PEM_BR101"/>
      <sheetName val="Quadro 04"/>
      <sheetName val="Orçamento"/>
      <sheetName val="Orçamento (Reaj)"/>
      <sheetName val="Quadro 10"/>
      <sheetName val="Composições"/>
      <sheetName val="Composições (2)"/>
      <sheetName val="Serviços"/>
      <sheetName val="Cad_Comp."/>
      <sheetName val="Transp."/>
      <sheetName val="MObra"/>
      <sheetName val="Quadro 09"/>
      <sheetName val="Quadro 07"/>
      <sheetName val="TD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  <sheetName val="relatório"/>
      <sheetName val="Página 16"/>
      <sheetName val="PRANCHA"/>
      <sheetName val="SNV (2)"/>
      <sheetName val="Mão de Obra"/>
      <sheetName val="CROQUIS"/>
      <sheetName val="MB"/>
      <sheetName val="PATO"/>
      <sheetName val="TLCB5"/>
      <sheetName val="TLMR"/>
      <sheetName val="ququant"/>
      <sheetName val="limp. ponte"/>
    </sheetNames>
    <sheetDataSet>
      <sheetData sheetId="0">
        <row r="36">
          <cell r="J36">
            <v>39224</v>
          </cell>
        </row>
      </sheetData>
      <sheetData sheetId="1">
        <row r="36">
          <cell r="U36">
            <v>228419.09999999998</v>
          </cell>
        </row>
      </sheetData>
      <sheetData sheetId="2">
        <row r="39">
          <cell r="U39">
            <v>263049.59999999998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6">
          <cell r="J36">
            <v>39224</v>
          </cell>
        </row>
      </sheetData>
      <sheetData sheetId="12" refreshError="1">
        <row r="36">
          <cell r="U36">
            <v>228419.09999999998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.Coef."/>
      <sheetName val="2.BDI(Orçam)"/>
      <sheetName val="2.1 CD_Obra"/>
      <sheetName val="2.2 CD_Fpolis"/>
      <sheetName val="Carta"/>
      <sheetName val="Cron.Fis.Fin"/>
      <sheetName val="M2"/>
      <sheetName val="6.Equip"/>
      <sheetName val="7.Pessoal(M.O)"/>
      <sheetName val="8.Materiais"/>
      <sheetName val="9.Transp."/>
      <sheetName val="10.Comp.Orçam"/>
      <sheetName val="11.Orçamento"/>
      <sheetName val="13.Comp.(Cad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ual"/>
      <sheetName val="Dist_Equipe"/>
      <sheetName val="Veículos_Imóveis"/>
      <sheetName val="Qd-Acomp"/>
      <sheetName val="Qtd x R$"/>
      <sheetName val="Desmob"/>
      <sheetName val="SUCON"/>
      <sheetName val="QDR_SUCON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</sheetNames>
    <sheetDataSet>
      <sheetData sheetId="0"/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Anexo D5"/>
      <sheetName val="Composições Extras"/>
      <sheetName val="MO_Consultoria"/>
      <sheetName val="Geral_Consultoria"/>
      <sheetName val="MO_SICRO"/>
      <sheetName val="Equip_S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C7" t="str">
            <v>E8889</v>
          </cell>
          <cell r="D7" t="str">
            <v>Veículo leve - 53 kW (sem motorista)</v>
          </cell>
          <cell r="E7" t="str">
            <v>hora</v>
          </cell>
          <cell r="F7">
            <v>35.28</v>
          </cell>
          <cell r="G7">
            <v>6.33</v>
          </cell>
        </row>
        <row r="8">
          <cell r="C8" t="str">
            <v>E8890</v>
          </cell>
          <cell r="D8" t="str">
            <v>Veículo leve - 53 kW (com motorista)</v>
          </cell>
          <cell r="E8" t="str">
            <v>hora</v>
          </cell>
          <cell r="F8">
            <v>62.59</v>
          </cell>
          <cell r="G8">
            <v>33.64</v>
          </cell>
        </row>
        <row r="9">
          <cell r="C9" t="str">
            <v>E8891</v>
          </cell>
          <cell r="D9" t="str">
            <v>Veículo leve picape 4 x 4 com capacidade de 1,10 t - 147 kW (sem motorista)</v>
          </cell>
          <cell r="E9" t="str">
            <v>hora</v>
          </cell>
          <cell r="F9">
            <v>78.47</v>
          </cell>
          <cell r="G9">
            <v>22.75</v>
          </cell>
        </row>
        <row r="10">
          <cell r="C10" t="str">
            <v>E8888</v>
          </cell>
          <cell r="D10" t="str">
            <v>Veículo tipo van furgão com capacidade de 1,38 t - 100 kW (sem motorista)</v>
          </cell>
          <cell r="E10" t="str">
            <v>hora</v>
          </cell>
          <cell r="F10">
            <v>55.73</v>
          </cell>
          <cell r="G10">
            <v>17.2</v>
          </cell>
        </row>
        <row r="11">
          <cell r="C11" t="str">
            <v>E8887</v>
          </cell>
          <cell r="D11" t="str">
            <v>Veículo tipo van furgão com capacidade de 1,38 t - 100 kW (com motorista)</v>
          </cell>
          <cell r="E11" t="str">
            <v>hora</v>
          </cell>
          <cell r="F11">
            <v>83.04</v>
          </cell>
          <cell r="G11">
            <v>44.51</v>
          </cell>
        </row>
        <row r="17">
          <cell r="C17" t="str">
            <v>Código</v>
          </cell>
          <cell r="D17" t="str">
            <v>Tipo</v>
          </cell>
          <cell r="F17" t="str">
            <v>Unidade</v>
          </cell>
          <cell r="G17" t="str">
            <v>Custo unitário 
(R$ / un)</v>
          </cell>
        </row>
        <row r="18">
          <cell r="C18" t="str">
            <v>B8951</v>
          </cell>
          <cell r="D18" t="str">
            <v>Comercial (2,60% do CMCC - SINAPI)</v>
          </cell>
          <cell r="F18" t="str">
            <v>m² x mês</v>
          </cell>
          <cell r="G18">
            <v>48.89</v>
          </cell>
        </row>
        <row r="19">
          <cell r="C19" t="str">
            <v>B8952</v>
          </cell>
          <cell r="D19" t="str">
            <v>Residencial (1,70% do CMCC - SINAPI)</v>
          </cell>
          <cell r="F19" t="str">
            <v>m² x mês</v>
          </cell>
          <cell r="G19">
            <v>46.97</v>
          </cell>
        </row>
        <row r="20">
          <cell r="C20" t="str">
            <v>B8953</v>
          </cell>
          <cell r="D20" t="str">
            <v>Escritório</v>
          </cell>
          <cell r="F20" t="str">
            <v>ocupante x mês</v>
          </cell>
          <cell r="G20">
            <v>463.66</v>
          </cell>
        </row>
        <row r="21">
          <cell r="C21" t="str">
            <v>B8954</v>
          </cell>
          <cell r="D21" t="str">
            <v>Residência</v>
          </cell>
          <cell r="F21" t="str">
            <v>ocupante x mês</v>
          </cell>
          <cell r="G21">
            <v>41.81</v>
          </cell>
        </row>
        <row r="22">
          <cell r="C22" t="str">
            <v>B8955</v>
          </cell>
          <cell r="D22" t="str">
            <v>Laboratório de asfalto</v>
          </cell>
          <cell r="F22" t="str">
            <v>mês</v>
          </cell>
          <cell r="G22">
            <v>5910.44</v>
          </cell>
        </row>
        <row r="23">
          <cell r="C23" t="str">
            <v>B8956</v>
          </cell>
          <cell r="D23" t="str">
            <v>Laboratório de concreto</v>
          </cell>
          <cell r="F23" t="str">
            <v>mês</v>
          </cell>
          <cell r="G23">
            <v>4533.32</v>
          </cell>
        </row>
        <row r="24">
          <cell r="C24" t="str">
            <v>B8957</v>
          </cell>
          <cell r="D24" t="str">
            <v>Laboratório de solos</v>
          </cell>
          <cell r="F24" t="str">
            <v>mês</v>
          </cell>
          <cell r="G24">
            <v>3458.86</v>
          </cell>
        </row>
        <row r="25">
          <cell r="C25" t="str">
            <v>B8958</v>
          </cell>
          <cell r="D25" t="str">
            <v>Topografia</v>
          </cell>
          <cell r="F25" t="str">
            <v>mês</v>
          </cell>
          <cell r="G25">
            <v>4674.3999999999996</v>
          </cell>
        </row>
        <row r="26">
          <cell r="C26" t="str">
            <v>B8961</v>
          </cell>
          <cell r="D26" t="str">
            <v>Topografia por VANT</v>
          </cell>
          <cell r="F26" t="str">
            <v>mês</v>
          </cell>
          <cell r="G26">
            <v>923.93</v>
          </cell>
        </row>
        <row r="27">
          <cell r="C27" t="str">
            <v>B8959</v>
          </cell>
          <cell r="D27" t="str">
            <v>Escritório</v>
          </cell>
          <cell r="F27" t="str">
            <v>ocupante x mês</v>
          </cell>
          <cell r="G27">
            <v>136.25</v>
          </cell>
        </row>
        <row r="28">
          <cell r="C28" t="str">
            <v>B8960</v>
          </cell>
          <cell r="D28" t="str">
            <v>Residência</v>
          </cell>
          <cell r="F28" t="str">
            <v>ocupante x mês</v>
          </cell>
          <cell r="G28">
            <v>203.54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7"/>
  <sheetViews>
    <sheetView showGridLines="0" tabSelected="1" zoomScaleNormal="100" zoomScaleSheetLayoutView="70" workbookViewId="0">
      <pane ySplit="6" topLeftCell="A7" activePane="bottomLeft" state="frozen"/>
      <selection activeCell="B4" sqref="B4:B6"/>
      <selection pane="bottomLeft" activeCell="B29" sqref="B29:H29"/>
    </sheetView>
  </sheetViews>
  <sheetFormatPr defaultColWidth="9.140625" defaultRowHeight="15" x14ac:dyDescent="0.25"/>
  <cols>
    <col min="1" max="1" width="1.7109375" style="11" customWidth="1"/>
    <col min="2" max="2" width="9.140625" style="11" customWidth="1"/>
    <col min="3" max="3" width="11" style="11" customWidth="1"/>
    <col min="4" max="4" width="50.42578125" style="11" customWidth="1"/>
    <col min="5" max="5" width="18.42578125" style="11" customWidth="1"/>
    <col min="6" max="6" width="11.28515625" style="11" customWidth="1"/>
    <col min="7" max="7" width="17" style="11" customWidth="1"/>
    <col min="8" max="8" width="21.42578125" style="11" customWidth="1"/>
    <col min="9" max="9" width="27.42578125" style="11" customWidth="1"/>
    <col min="10" max="10" width="20.42578125" style="21" bestFit="1" customWidth="1"/>
    <col min="11" max="11" width="16" style="21" customWidth="1"/>
    <col min="12" max="12" width="21.42578125" style="21" customWidth="1"/>
    <col min="13" max="13" width="9.140625" style="21"/>
    <col min="14" max="14" width="11.5703125" style="21" bestFit="1" customWidth="1"/>
    <col min="15" max="17" width="9.140625" style="67"/>
    <col min="18" max="16384" width="9.140625" style="11"/>
  </cols>
  <sheetData>
    <row r="1" spans="2:9" ht="8.25" customHeight="1" x14ac:dyDescent="0.25"/>
    <row r="2" spans="2:9" ht="54" customHeight="1" x14ac:dyDescent="0.25">
      <c r="B2" s="302" t="s">
        <v>1687</v>
      </c>
      <c r="C2" s="302"/>
      <c r="D2" s="300" t="s">
        <v>19</v>
      </c>
      <c r="E2" s="300"/>
      <c r="F2" s="300"/>
      <c r="G2" s="300"/>
      <c r="H2" s="300"/>
      <c r="I2" s="300"/>
    </row>
    <row r="3" spans="2:9" ht="56.25" customHeight="1" x14ac:dyDescent="0.25">
      <c r="B3" s="303" t="s">
        <v>1722</v>
      </c>
      <c r="C3" s="304"/>
      <c r="D3" s="304"/>
      <c r="E3" s="304"/>
      <c r="F3" s="304"/>
      <c r="G3" s="304"/>
      <c r="H3" s="304"/>
      <c r="I3" s="10" t="s">
        <v>1693</v>
      </c>
    </row>
    <row r="4" spans="2:9" ht="4.5" customHeight="1" x14ac:dyDescent="0.25">
      <c r="B4" s="12"/>
      <c r="C4" s="13"/>
      <c r="D4" s="13"/>
      <c r="E4" s="13"/>
      <c r="F4" s="13"/>
      <c r="G4" s="13"/>
      <c r="H4" s="314"/>
      <c r="I4" s="315"/>
    </row>
    <row r="5" spans="2:9" ht="14.45" customHeight="1" x14ac:dyDescent="0.25">
      <c r="B5" s="294" t="s">
        <v>2</v>
      </c>
      <c r="C5" s="294"/>
      <c r="D5" s="294"/>
      <c r="E5" s="306" t="s">
        <v>10</v>
      </c>
      <c r="F5" s="307"/>
      <c r="G5" s="310" t="s">
        <v>1491</v>
      </c>
      <c r="H5" s="311"/>
      <c r="I5" s="301" t="s">
        <v>11</v>
      </c>
    </row>
    <row r="6" spans="2:9" x14ac:dyDescent="0.25">
      <c r="B6" s="294"/>
      <c r="C6" s="294"/>
      <c r="D6" s="294"/>
      <c r="E6" s="308"/>
      <c r="F6" s="309"/>
      <c r="G6" s="312"/>
      <c r="H6" s="313"/>
      <c r="I6" s="301"/>
    </row>
    <row r="7" spans="2:9" ht="18" customHeight="1" x14ac:dyDescent="0.25">
      <c r="B7" s="281" t="s">
        <v>1730</v>
      </c>
      <c r="C7" s="297"/>
      <c r="D7" s="297"/>
      <c r="E7" s="297"/>
      <c r="F7" s="297"/>
      <c r="G7" s="23"/>
      <c r="H7" s="14"/>
      <c r="I7" s="15"/>
    </row>
    <row r="8" spans="2:9" ht="18" customHeight="1" x14ac:dyDescent="0.25">
      <c r="B8" s="295" t="s">
        <v>1690</v>
      </c>
      <c r="C8" s="296"/>
      <c r="D8" s="296"/>
      <c r="E8" s="316">
        <f>'Anexo D1'!J14</f>
        <v>128769.37</v>
      </c>
      <c r="F8" s="316"/>
      <c r="G8" s="317">
        <v>0.83020000000000005</v>
      </c>
      <c r="H8" s="317"/>
      <c r="I8" s="18">
        <f>TRUNC(E8*G8+E8,2)</f>
        <v>235673.7</v>
      </c>
    </row>
    <row r="9" spans="2:9" ht="18" customHeight="1" x14ac:dyDescent="0.25">
      <c r="B9" s="295" t="s">
        <v>1700</v>
      </c>
      <c r="C9" s="296"/>
      <c r="D9" s="296"/>
      <c r="E9" s="316">
        <f>'Anexo D2'!J13</f>
        <v>64912.08</v>
      </c>
      <c r="F9" s="316"/>
      <c r="G9" s="317">
        <v>0.83020000000000005</v>
      </c>
      <c r="H9" s="317"/>
      <c r="I9" s="18">
        <f>TRUNC(E9*G9+E9,2)</f>
        <v>118802.08</v>
      </c>
    </row>
    <row r="10" spans="2:9" ht="18" customHeight="1" x14ac:dyDescent="0.25">
      <c r="B10" s="295" t="s">
        <v>1701</v>
      </c>
      <c r="C10" s="296"/>
      <c r="D10" s="296"/>
      <c r="E10" s="316">
        <f>'Anexo D3'!K18</f>
        <v>28332.68</v>
      </c>
      <c r="F10" s="316"/>
      <c r="G10" s="317">
        <v>0.83020000000000005</v>
      </c>
      <c r="H10" s="317"/>
      <c r="I10" s="18">
        <f>TRUNC(E10*G10+E10,2)</f>
        <v>51854.47</v>
      </c>
    </row>
    <row r="11" spans="2:9" ht="18" customHeight="1" x14ac:dyDescent="0.25">
      <c r="B11" s="273"/>
      <c r="C11" s="274"/>
      <c r="D11" s="274"/>
      <c r="E11" s="269"/>
      <c r="F11" s="269"/>
      <c r="G11" s="270"/>
      <c r="H11" s="270"/>
      <c r="I11" s="18"/>
    </row>
    <row r="12" spans="2:9" ht="18" customHeight="1" x14ac:dyDescent="0.25">
      <c r="B12" s="277" t="s">
        <v>4</v>
      </c>
      <c r="C12" s="278"/>
      <c r="D12" s="278"/>
      <c r="E12" s="278"/>
      <c r="F12" s="278"/>
      <c r="G12" s="278"/>
      <c r="H12" s="278"/>
      <c r="I12" s="275">
        <f>SUM(I8:I10)</f>
        <v>406330.25</v>
      </c>
    </row>
    <row r="13" spans="2:9" ht="18" customHeight="1" x14ac:dyDescent="0.25">
      <c r="B13" s="298"/>
      <c r="C13" s="299"/>
      <c r="D13" s="299"/>
      <c r="E13" s="283"/>
      <c r="F13" s="283"/>
      <c r="G13" s="17"/>
      <c r="H13" s="16"/>
      <c r="I13" s="19"/>
    </row>
    <row r="14" spans="2:9" ht="18" customHeight="1" x14ac:dyDescent="0.25">
      <c r="B14" s="281" t="s">
        <v>1731</v>
      </c>
      <c r="C14" s="297"/>
      <c r="D14" s="297"/>
      <c r="E14" s="283"/>
      <c r="F14" s="283"/>
      <c r="G14" s="17"/>
      <c r="H14" s="16"/>
      <c r="I14" s="15"/>
    </row>
    <row r="15" spans="2:9" ht="18" customHeight="1" x14ac:dyDescent="0.25">
      <c r="B15" s="286" t="s">
        <v>8</v>
      </c>
      <c r="C15" s="287"/>
      <c r="D15" s="287"/>
      <c r="E15" s="77">
        <f>'Composições Extras'!E57</f>
        <v>0.2</v>
      </c>
      <c r="F15" s="305">
        <f>TRUNC(I12*0.2,2)</f>
        <v>81266.05</v>
      </c>
      <c r="G15" s="305"/>
      <c r="H15" s="17"/>
      <c r="I15" s="15"/>
    </row>
    <row r="16" spans="2:9" ht="18" customHeight="1" x14ac:dyDescent="0.25">
      <c r="B16" s="281" t="s">
        <v>1732</v>
      </c>
      <c r="C16" s="297"/>
      <c r="D16" s="297"/>
      <c r="E16" s="33"/>
      <c r="F16" s="305">
        <f>'Anexo D4'!L12</f>
        <v>131090.22</v>
      </c>
      <c r="G16" s="305"/>
      <c r="H16" s="17"/>
      <c r="I16" s="15"/>
    </row>
    <row r="17" spans="2:17" ht="18" customHeight="1" x14ac:dyDescent="0.25">
      <c r="B17" s="281" t="s">
        <v>1733</v>
      </c>
      <c r="C17" s="297"/>
      <c r="D17" s="297"/>
      <c r="E17" s="33"/>
      <c r="F17" s="305">
        <f>'Anexo D5'!I38</f>
        <v>183711.94</v>
      </c>
      <c r="G17" s="305"/>
      <c r="H17" s="17"/>
      <c r="I17" s="15"/>
    </row>
    <row r="18" spans="2:17" ht="18" customHeight="1" x14ac:dyDescent="0.25">
      <c r="B18" s="318"/>
      <c r="C18" s="319"/>
      <c r="D18" s="319"/>
      <c r="E18" s="34"/>
      <c r="F18" s="305"/>
      <c r="G18" s="305"/>
      <c r="H18" s="24"/>
      <c r="I18" s="25"/>
    </row>
    <row r="19" spans="2:17" ht="18" customHeight="1" x14ac:dyDescent="0.25">
      <c r="B19" s="277" t="s">
        <v>5</v>
      </c>
      <c r="C19" s="278"/>
      <c r="D19" s="278"/>
      <c r="E19" s="278"/>
      <c r="F19" s="278"/>
      <c r="G19" s="278"/>
      <c r="H19" s="278"/>
      <c r="I19" s="275">
        <f>I12+F15+F16+F17+F18</f>
        <v>802398.46</v>
      </c>
    </row>
    <row r="20" spans="2:17" ht="18" customHeight="1" x14ac:dyDescent="0.25">
      <c r="B20" s="284"/>
      <c r="C20" s="285"/>
      <c r="D20" s="285"/>
      <c r="E20" s="283"/>
      <c r="F20" s="283"/>
      <c r="G20" s="17"/>
      <c r="H20" s="17"/>
      <c r="I20" s="18"/>
    </row>
    <row r="21" spans="2:17" ht="18" customHeight="1" x14ac:dyDescent="0.25">
      <c r="B21" s="281" t="s">
        <v>1729</v>
      </c>
      <c r="C21" s="282"/>
      <c r="D21" s="282"/>
      <c r="E21" s="283"/>
      <c r="F21" s="283"/>
      <c r="G21" s="17"/>
      <c r="H21" s="17"/>
      <c r="I21" s="15"/>
      <c r="N21" s="75"/>
    </row>
    <row r="22" spans="2:17" ht="18" customHeight="1" x14ac:dyDescent="0.25">
      <c r="B22" s="286" t="s">
        <v>7</v>
      </c>
      <c r="C22" s="287"/>
      <c r="D22" s="287"/>
      <c r="E22" s="77">
        <f>'Composições Extras'!E68</f>
        <v>0.11999999999999998</v>
      </c>
      <c r="F22" s="283">
        <f>TRUNC(E22*I19,2)</f>
        <v>96287.81</v>
      </c>
      <c r="G22" s="283"/>
      <c r="H22" s="17"/>
      <c r="I22" s="15"/>
      <c r="N22" s="75"/>
    </row>
    <row r="23" spans="2:17" ht="18" customHeight="1" x14ac:dyDescent="0.25">
      <c r="B23" s="271"/>
      <c r="C23" s="272"/>
      <c r="D23" s="272"/>
      <c r="E23" s="77"/>
      <c r="F23" s="17"/>
      <c r="G23" s="17"/>
      <c r="H23" s="17"/>
      <c r="I23" s="15"/>
      <c r="N23" s="75"/>
    </row>
    <row r="24" spans="2:17" ht="18" customHeight="1" x14ac:dyDescent="0.25">
      <c r="B24" s="277" t="s">
        <v>6</v>
      </c>
      <c r="C24" s="278"/>
      <c r="D24" s="278"/>
      <c r="E24" s="278"/>
      <c r="F24" s="278"/>
      <c r="G24" s="278"/>
      <c r="H24" s="278"/>
      <c r="I24" s="275">
        <f>I19+F22</f>
        <v>898686.27</v>
      </c>
    </row>
    <row r="25" spans="2:17" ht="18" customHeight="1" x14ac:dyDescent="0.25">
      <c r="B25" s="279"/>
      <c r="C25" s="280"/>
      <c r="D25" s="280"/>
      <c r="E25" s="283"/>
      <c r="F25" s="283"/>
      <c r="G25" s="17"/>
      <c r="H25" s="17"/>
      <c r="I25" s="19"/>
      <c r="N25" s="74"/>
    </row>
    <row r="26" spans="2:17" ht="18" customHeight="1" x14ac:dyDescent="0.25">
      <c r="B26" s="281" t="s">
        <v>1728</v>
      </c>
      <c r="C26" s="282"/>
      <c r="D26" s="282"/>
      <c r="E26" s="283"/>
      <c r="F26" s="283"/>
      <c r="G26" s="17"/>
      <c r="H26" s="17"/>
      <c r="I26" s="15"/>
      <c r="N26" s="76"/>
    </row>
    <row r="27" spans="2:17" ht="18" customHeight="1" x14ac:dyDescent="0.25">
      <c r="B27" s="286" t="s">
        <v>27</v>
      </c>
      <c r="C27" s="287"/>
      <c r="D27" s="287"/>
      <c r="E27" s="78">
        <f>'Composições Extras'!E83</f>
        <v>9.4690749863163726E-2</v>
      </c>
      <c r="F27" s="283">
        <f>TRUNC(0.09469*I24,2)</f>
        <v>85096.6</v>
      </c>
      <c r="G27" s="283"/>
      <c r="H27" s="17"/>
      <c r="I27" s="15"/>
    </row>
    <row r="28" spans="2:17" ht="18" customHeight="1" x14ac:dyDescent="0.25">
      <c r="B28" s="284"/>
      <c r="C28" s="285"/>
      <c r="D28" s="285"/>
      <c r="E28" s="285"/>
      <c r="F28" s="285"/>
      <c r="G28" s="14"/>
      <c r="H28" s="14"/>
      <c r="I28" s="15"/>
    </row>
    <row r="29" spans="2:17" ht="18" customHeight="1" x14ac:dyDescent="0.25">
      <c r="B29" s="277" t="s">
        <v>3</v>
      </c>
      <c r="C29" s="278"/>
      <c r="D29" s="278"/>
      <c r="E29" s="278"/>
      <c r="F29" s="278"/>
      <c r="G29" s="278"/>
      <c r="H29" s="278"/>
      <c r="I29" s="276">
        <f>I24+F27</f>
        <v>983782.87</v>
      </c>
      <c r="J29" s="191"/>
    </row>
    <row r="30" spans="2:17" s="1" customFormat="1" x14ac:dyDescent="0.25">
      <c r="B30" s="80" t="s">
        <v>20</v>
      </c>
      <c r="C30" s="70"/>
      <c r="D30" s="70"/>
      <c r="E30" s="70"/>
      <c r="F30" s="70"/>
      <c r="G30" s="70"/>
      <c r="H30" s="70"/>
      <c r="I30" s="81"/>
      <c r="J30" s="188"/>
      <c r="K30" s="21"/>
      <c r="L30" s="21"/>
      <c r="M30" s="66"/>
      <c r="N30" s="66"/>
      <c r="O30" s="68"/>
      <c r="P30" s="68"/>
      <c r="Q30" s="68"/>
    </row>
    <row r="31" spans="2:17" s="1" customFormat="1" ht="19.899999999999999" customHeight="1" x14ac:dyDescent="0.25">
      <c r="B31" s="73" t="s">
        <v>1727</v>
      </c>
      <c r="I31" s="82"/>
      <c r="J31" s="66"/>
      <c r="K31" s="21"/>
      <c r="L31" s="21"/>
      <c r="M31" s="66"/>
      <c r="N31" s="66"/>
      <c r="O31" s="68"/>
      <c r="P31" s="68"/>
      <c r="Q31" s="68"/>
    </row>
    <row r="32" spans="2:17" s="1" customFormat="1" ht="60.75" customHeight="1" x14ac:dyDescent="0.2">
      <c r="B32" s="291" t="s">
        <v>33</v>
      </c>
      <c r="C32" s="292"/>
      <c r="D32" s="292"/>
      <c r="E32" s="292"/>
      <c r="F32" s="292"/>
      <c r="G32" s="292"/>
      <c r="H32" s="292"/>
      <c r="I32" s="293"/>
      <c r="J32" s="66"/>
      <c r="K32" s="66"/>
      <c r="L32" s="66"/>
      <c r="M32" s="66"/>
      <c r="N32" s="66"/>
      <c r="O32" s="68"/>
      <c r="P32" s="68"/>
      <c r="Q32" s="68"/>
    </row>
    <row r="33" spans="2:17" s="1" customFormat="1" ht="19.899999999999999" customHeight="1" x14ac:dyDescent="0.2">
      <c r="B33" s="291" t="s">
        <v>34</v>
      </c>
      <c r="C33" s="292"/>
      <c r="D33" s="292"/>
      <c r="E33" s="292"/>
      <c r="F33" s="292"/>
      <c r="G33" s="292"/>
      <c r="H33" s="292"/>
      <c r="I33" s="293"/>
      <c r="J33" s="66"/>
      <c r="K33" s="66"/>
      <c r="L33" s="66"/>
      <c r="M33" s="66"/>
      <c r="N33" s="66"/>
      <c r="O33" s="68"/>
      <c r="P33" s="68"/>
      <c r="Q33" s="68"/>
    </row>
    <row r="34" spans="2:17" s="1" customFormat="1" ht="28.5" customHeight="1" x14ac:dyDescent="0.2">
      <c r="B34" s="291" t="s">
        <v>35</v>
      </c>
      <c r="C34" s="292"/>
      <c r="D34" s="292"/>
      <c r="E34" s="292"/>
      <c r="F34" s="292"/>
      <c r="G34" s="292"/>
      <c r="H34" s="292"/>
      <c r="I34" s="293"/>
      <c r="J34" s="66"/>
      <c r="K34" s="66"/>
      <c r="L34" s="66"/>
      <c r="M34" s="66"/>
      <c r="N34" s="66"/>
      <c r="O34" s="68"/>
      <c r="P34" s="68"/>
      <c r="Q34" s="68"/>
    </row>
    <row r="35" spans="2:17" s="1" customFormat="1" ht="19.899999999999999" customHeight="1" x14ac:dyDescent="0.2">
      <c r="B35" s="291" t="s">
        <v>36</v>
      </c>
      <c r="C35" s="292"/>
      <c r="D35" s="292"/>
      <c r="E35" s="292"/>
      <c r="F35" s="292"/>
      <c r="G35" s="292"/>
      <c r="H35" s="292"/>
      <c r="I35" s="293"/>
      <c r="J35" s="66"/>
      <c r="K35" s="66"/>
      <c r="L35" s="66"/>
      <c r="M35" s="66"/>
      <c r="N35" s="66"/>
      <c r="O35" s="68"/>
      <c r="P35" s="68"/>
      <c r="Q35" s="68"/>
    </row>
    <row r="36" spans="2:17" ht="19.899999999999999" customHeight="1" x14ac:dyDescent="0.25">
      <c r="B36" s="73" t="s">
        <v>37</v>
      </c>
      <c r="C36" s="1"/>
      <c r="D36" s="1"/>
      <c r="E36" s="1"/>
      <c r="F36" s="1"/>
      <c r="G36" s="1"/>
      <c r="H36" s="1"/>
      <c r="I36" s="83"/>
    </row>
    <row r="37" spans="2:17" ht="19.899999999999999" customHeight="1" x14ac:dyDescent="0.25">
      <c r="B37" s="288" t="s">
        <v>1714</v>
      </c>
      <c r="C37" s="289"/>
      <c r="D37" s="289"/>
      <c r="E37" s="289"/>
      <c r="F37" s="289"/>
      <c r="G37" s="289"/>
      <c r="H37" s="289"/>
      <c r="I37" s="290"/>
    </row>
    <row r="38" spans="2:17" x14ac:dyDescent="0.25">
      <c r="H38" s="20"/>
    </row>
    <row r="39" spans="2:17" x14ac:dyDescent="0.25">
      <c r="G39" s="20"/>
      <c r="H39" s="262" t="s">
        <v>1715</v>
      </c>
      <c r="I39" s="265">
        <v>14623211.99</v>
      </c>
    </row>
    <row r="40" spans="2:17" x14ac:dyDescent="0.25">
      <c r="E40" s="21"/>
      <c r="G40" s="20"/>
      <c r="H40" s="263" t="s">
        <v>1716</v>
      </c>
      <c r="I40" s="265">
        <f>I29</f>
        <v>983782.87</v>
      </c>
    </row>
    <row r="41" spans="2:17" x14ac:dyDescent="0.25">
      <c r="G41" s="20"/>
      <c r="H41" s="262" t="s">
        <v>1717</v>
      </c>
      <c r="I41" s="264">
        <f>I40/I39</f>
        <v>6.7275429684856808E-2</v>
      </c>
    </row>
    <row r="42" spans="2:17" x14ac:dyDescent="0.25">
      <c r="H42" s="20"/>
      <c r="I42" s="26"/>
    </row>
    <row r="43" spans="2:17" x14ac:dyDescent="0.25">
      <c r="I43" s="27"/>
    </row>
    <row r="47" spans="2:17" x14ac:dyDescent="0.25">
      <c r="C47" s="21"/>
    </row>
    <row r="51" spans="4:4" x14ac:dyDescent="0.25">
      <c r="D51" s="22"/>
    </row>
    <row r="52" spans="4:4" x14ac:dyDescent="0.25">
      <c r="D52" s="22"/>
    </row>
    <row r="53" spans="4:4" x14ac:dyDescent="0.25">
      <c r="D53" s="22"/>
    </row>
    <row r="54" spans="4:4" x14ac:dyDescent="0.25">
      <c r="D54" s="22"/>
    </row>
    <row r="55" spans="4:4" x14ac:dyDescent="0.25">
      <c r="D55" s="22"/>
    </row>
    <row r="56" spans="4:4" x14ac:dyDescent="0.25">
      <c r="D56" s="22"/>
    </row>
    <row r="57" spans="4:4" x14ac:dyDescent="0.25">
      <c r="D57" s="22"/>
    </row>
  </sheetData>
  <mergeCells count="53">
    <mergeCell ref="F22:G22"/>
    <mergeCell ref="E21:F21"/>
    <mergeCell ref="E20:F20"/>
    <mergeCell ref="F18:G18"/>
    <mergeCell ref="E8:F8"/>
    <mergeCell ref="E9:F9"/>
    <mergeCell ref="E10:F10"/>
    <mergeCell ref="G8:H8"/>
    <mergeCell ref="G9:H9"/>
    <mergeCell ref="G10:H10"/>
    <mergeCell ref="B19:H19"/>
    <mergeCell ref="B18:D18"/>
    <mergeCell ref="E14:F14"/>
    <mergeCell ref="B20:D20"/>
    <mergeCell ref="B21:D21"/>
    <mergeCell ref="B22:D22"/>
    <mergeCell ref="D2:I2"/>
    <mergeCell ref="I5:I6"/>
    <mergeCell ref="B2:C2"/>
    <mergeCell ref="B3:H3"/>
    <mergeCell ref="F17:G17"/>
    <mergeCell ref="F16:G16"/>
    <mergeCell ref="F15:G15"/>
    <mergeCell ref="B17:D17"/>
    <mergeCell ref="B8:D8"/>
    <mergeCell ref="E5:F6"/>
    <mergeCell ref="G5:H6"/>
    <mergeCell ref="H4:I4"/>
    <mergeCell ref="B9:D9"/>
    <mergeCell ref="E13:F13"/>
    <mergeCell ref="B16:D16"/>
    <mergeCell ref="B7:F7"/>
    <mergeCell ref="B5:D6"/>
    <mergeCell ref="B15:D15"/>
    <mergeCell ref="B10:D10"/>
    <mergeCell ref="B14:D14"/>
    <mergeCell ref="B13:D13"/>
    <mergeCell ref="B12:H12"/>
    <mergeCell ref="B37:I37"/>
    <mergeCell ref="B35:I35"/>
    <mergeCell ref="B33:I33"/>
    <mergeCell ref="B32:I32"/>
    <mergeCell ref="B34:I34"/>
    <mergeCell ref="B29:H29"/>
    <mergeCell ref="B24:H24"/>
    <mergeCell ref="B25:D25"/>
    <mergeCell ref="B26:D26"/>
    <mergeCell ref="E26:F26"/>
    <mergeCell ref="E25:F25"/>
    <mergeCell ref="B28:D28"/>
    <mergeCell ref="B27:D27"/>
    <mergeCell ref="F27:G27"/>
    <mergeCell ref="E28:F28"/>
  </mergeCells>
  <phoneticPr fontId="0" type="noConversion"/>
  <printOptions horizontalCentered="1"/>
  <pageMargins left="0.47244094488188981" right="0.47244094488188981" top="0.51181102362204722" bottom="0.39370078740157483" header="0.51181102362204722" footer="0.51181102362204722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DB09C-D18E-49EC-91DD-2EDA0E8A087E}">
  <dimension ref="B2:V32"/>
  <sheetViews>
    <sheetView showGridLines="0" topLeftCell="A7" zoomScale="85" zoomScaleNormal="85" zoomScaleSheetLayoutView="70" workbookViewId="0">
      <selection activeCell="F18" sqref="F18:L18"/>
    </sheetView>
  </sheetViews>
  <sheetFormatPr defaultColWidth="9.140625" defaultRowHeight="15" x14ac:dyDescent="0.25"/>
  <cols>
    <col min="1" max="1" width="2.7109375" style="11" customWidth="1"/>
    <col min="2" max="2" width="5.42578125" style="11" customWidth="1"/>
    <col min="3" max="3" width="24.42578125" style="11" customWidth="1"/>
    <col min="4" max="4" width="22.140625" style="27" bestFit="1" customWidth="1"/>
    <col min="5" max="5" width="5" style="11" customWidth="1"/>
    <col min="6" max="7" width="23.42578125" style="11" bestFit="1" customWidth="1"/>
    <col min="8" max="10" width="23.7109375" style="11" bestFit="1" customWidth="1"/>
    <col min="11" max="12" width="25.5703125" style="11" bestFit="1" customWidth="1"/>
    <col min="13" max="14" width="26.140625" style="11" bestFit="1" customWidth="1"/>
    <col min="15" max="15" width="2.7109375" style="178" customWidth="1"/>
    <col min="16" max="16" width="15.85546875" style="178" bestFit="1" customWidth="1"/>
    <col min="17" max="17" width="10" style="175" bestFit="1" customWidth="1"/>
    <col min="18" max="18" width="9.140625" style="175"/>
    <col min="19" max="19" width="12.28515625" style="175" customWidth="1"/>
    <col min="20" max="21" width="9.140625" style="175"/>
    <col min="22" max="22" width="10.7109375" style="175" bestFit="1" customWidth="1"/>
    <col min="23" max="16384" width="9.140625" style="11"/>
  </cols>
  <sheetData>
    <row r="2" spans="2:22" s="1" customFormat="1" ht="70.150000000000006" customHeight="1" x14ac:dyDescent="0.2">
      <c r="B2" s="332"/>
      <c r="C2" s="333"/>
      <c r="D2" s="333"/>
      <c r="E2" s="333"/>
      <c r="F2" s="334" t="s">
        <v>38</v>
      </c>
      <c r="G2" s="334"/>
      <c r="H2" s="334"/>
      <c r="I2" s="334"/>
      <c r="J2" s="334"/>
      <c r="K2" s="334"/>
      <c r="L2" s="334"/>
      <c r="M2" s="334"/>
      <c r="N2" s="258"/>
      <c r="O2" s="179"/>
      <c r="P2" s="179"/>
      <c r="Q2" s="174"/>
      <c r="R2" s="174"/>
      <c r="S2" s="174"/>
      <c r="T2" s="174"/>
      <c r="U2" s="174"/>
      <c r="V2" s="174"/>
    </row>
    <row r="3" spans="2:22" s="1" customFormat="1" ht="55.5" customHeight="1" x14ac:dyDescent="0.2">
      <c r="B3" s="337" t="s">
        <v>1692</v>
      </c>
      <c r="C3" s="338"/>
      <c r="D3" s="338"/>
      <c r="E3" s="338"/>
      <c r="F3" s="341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G3" s="341"/>
      <c r="H3" s="341"/>
      <c r="I3" s="341"/>
      <c r="J3" s="341"/>
      <c r="K3" s="341"/>
      <c r="L3" s="341"/>
      <c r="M3" s="341"/>
      <c r="N3" s="342"/>
      <c r="O3" s="179"/>
      <c r="P3" s="179"/>
      <c r="Q3" s="174"/>
      <c r="R3" s="174"/>
      <c r="S3" s="174"/>
      <c r="T3" s="174"/>
      <c r="U3" s="174"/>
      <c r="V3" s="174"/>
    </row>
    <row r="4" spans="2:22" ht="19.899999999999999" customHeight="1" x14ac:dyDescent="0.25">
      <c r="B4" s="339" t="s">
        <v>38</v>
      </c>
      <c r="C4" s="340"/>
      <c r="D4" s="340"/>
      <c r="E4" s="340"/>
      <c r="F4" s="239"/>
      <c r="G4" s="239"/>
      <c r="H4" s="239"/>
      <c r="I4" s="239"/>
      <c r="J4" s="239"/>
      <c r="K4" s="239"/>
      <c r="L4" s="239"/>
      <c r="M4" s="239"/>
      <c r="N4" s="240"/>
    </row>
    <row r="5" spans="2:22" ht="19.899999999999999" customHeight="1" x14ac:dyDescent="0.25">
      <c r="B5" s="345" t="s">
        <v>39</v>
      </c>
      <c r="C5" s="345" t="s">
        <v>40</v>
      </c>
      <c r="D5" s="347" t="s">
        <v>32</v>
      </c>
      <c r="E5" s="85"/>
      <c r="F5" s="343" t="s">
        <v>9</v>
      </c>
      <c r="G5" s="344"/>
      <c r="H5" s="344"/>
      <c r="I5" s="344"/>
      <c r="J5" s="344"/>
      <c r="K5" s="344"/>
      <c r="L5" s="344"/>
      <c r="M5" s="344"/>
      <c r="N5" s="335" t="s">
        <v>1493</v>
      </c>
    </row>
    <row r="6" spans="2:22" ht="19.899999999999999" customHeight="1" x14ac:dyDescent="0.25">
      <c r="B6" s="346"/>
      <c r="C6" s="346"/>
      <c r="D6" s="348"/>
      <c r="E6" s="86"/>
      <c r="F6" s="214" t="s">
        <v>41</v>
      </c>
      <c r="G6" s="214" t="s">
        <v>42</v>
      </c>
      <c r="H6" s="214" t="s">
        <v>43</v>
      </c>
      <c r="I6" s="214" t="s">
        <v>44</v>
      </c>
      <c r="J6" s="214" t="s">
        <v>45</v>
      </c>
      <c r="K6" s="214" t="s">
        <v>46</v>
      </c>
      <c r="L6" s="214" t="s">
        <v>47</v>
      </c>
      <c r="M6" s="214" t="s">
        <v>1685</v>
      </c>
      <c r="N6" s="336"/>
    </row>
    <row r="7" spans="2:22" ht="39.950000000000003" customHeight="1" x14ac:dyDescent="0.25">
      <c r="B7" s="324">
        <v>1</v>
      </c>
      <c r="C7" s="322" t="s">
        <v>1689</v>
      </c>
      <c r="D7" s="320">
        <f>(('Plan. Orçamentária - Serviços'!I12*1.2)*1.12)*1.09469</f>
        <v>597818.80888463999</v>
      </c>
      <c r="E7" s="215" t="s">
        <v>48</v>
      </c>
      <c r="F7" s="216">
        <f>F8/$D$7</f>
        <v>8.2857900509675161E-2</v>
      </c>
      <c r="G7" s="216">
        <f t="shared" ref="G7:M7" si="0">G8/$D$7</f>
        <v>0.13158758939369664</v>
      </c>
      <c r="H7" s="216">
        <f t="shared" si="0"/>
        <v>0.13158758939369664</v>
      </c>
      <c r="I7" s="216">
        <f t="shared" si="0"/>
        <v>0.13158758939369664</v>
      </c>
      <c r="J7" s="216">
        <f t="shared" si="0"/>
        <v>0.13158758939369664</v>
      </c>
      <c r="K7" s="216">
        <f t="shared" si="0"/>
        <v>0.13158758939369664</v>
      </c>
      <c r="L7" s="216">
        <f t="shared" si="0"/>
        <v>0.13158758939369664</v>
      </c>
      <c r="M7" s="216">
        <f t="shared" si="0"/>
        <v>0.12761656312814515</v>
      </c>
      <c r="N7" s="320">
        <f>SUM(F8:M8)</f>
        <v>597818.80888464011</v>
      </c>
      <c r="O7" s="180"/>
      <c r="P7" s="180">
        <f>SUM(F7:M7)</f>
        <v>1.0000000000000002</v>
      </c>
      <c r="Q7" s="176"/>
      <c r="R7" s="176"/>
      <c r="S7" s="176"/>
      <c r="V7" s="177"/>
    </row>
    <row r="8" spans="2:22" ht="39.950000000000003" customHeight="1" x14ac:dyDescent="0.25">
      <c r="B8" s="325"/>
      <c r="C8" s="323"/>
      <c r="D8" s="321"/>
      <c r="E8" s="217" t="s">
        <v>49</v>
      </c>
      <c r="F8" s="218">
        <f>('Plan. Orçamentária - Serviços'!I8*1.2*1.12*1.09469)/7</f>
        <v>49534.011389376006</v>
      </c>
      <c r="G8" s="218">
        <f>('Plan. Orçamentária - Serviços'!I8*1.2*1.12*1.09469)/7+('Plan. Orçamentária - Serviços'!I9*1.2*1.12*1.09469)/6</f>
        <v>78665.535955340805</v>
      </c>
      <c r="H8" s="218">
        <f>('Plan. Orçamentária - Serviços'!I8*1.2*1.12*1.09469)/7+('Plan. Orçamentária - Serviços'!I9*1.2*1.12*1.09469)/6</f>
        <v>78665.535955340805</v>
      </c>
      <c r="I8" s="218">
        <f>('Plan. Orçamentária - Serviços'!I8*1.2*1.12*1.09469)/7+('Plan. Orçamentária - Serviços'!I9*1.2*1.12*1.09469)/6</f>
        <v>78665.535955340805</v>
      </c>
      <c r="J8" s="218">
        <f>('Plan. Orçamentária - Serviços'!I8*1.2*1.12*1.09469)/7+('Plan. Orçamentária - Serviços'!I9*1.2*1.12*1.09469)/6</f>
        <v>78665.535955340805</v>
      </c>
      <c r="K8" s="218">
        <f>('Plan. Orçamentária - Serviços'!I8*1.2*1.12*1.09469)/7+('Plan. Orçamentária - Serviços'!I9*1.2*1.12*1.09469)/6</f>
        <v>78665.535955340805</v>
      </c>
      <c r="L8" s="218">
        <f>('Plan. Orçamentária - Serviços'!I8*1.2*1.12*1.09469)/7+('Plan. Orçamentária - Serviços'!I9*1.2*1.12*1.09469)/6</f>
        <v>78665.535955340805</v>
      </c>
      <c r="M8" s="218">
        <f>('Plan. Orçamentária - Serviços'!I10*1.2*1.12*1.09469)</f>
        <v>76291.581763219205</v>
      </c>
      <c r="N8" s="321"/>
      <c r="P8" s="178" t="b">
        <f>N7=D7</f>
        <v>1</v>
      </c>
      <c r="Q8" s="176"/>
      <c r="R8" s="176"/>
      <c r="S8" s="176"/>
    </row>
    <row r="9" spans="2:22" ht="39.950000000000003" customHeight="1" x14ac:dyDescent="0.25">
      <c r="B9" s="330">
        <v>2</v>
      </c>
      <c r="C9" s="322" t="s">
        <v>245</v>
      </c>
      <c r="D9" s="320">
        <f>'Plan. Orçamentária - Serviços'!F16*1.12*1.09469</f>
        <v>160723.531283616</v>
      </c>
      <c r="E9" s="219" t="s">
        <v>48</v>
      </c>
      <c r="F9" s="216">
        <f>F10/$D$9</f>
        <v>8.3191495357711878E-2</v>
      </c>
      <c r="G9" s="216">
        <f t="shared" ref="G9:M9" si="1">G10/$D$9</f>
        <v>8.3191495357711878E-2</v>
      </c>
      <c r="H9" s="216">
        <f t="shared" si="1"/>
        <v>8.3191495357711878E-2</v>
      </c>
      <c r="I9" s="216">
        <f t="shared" si="1"/>
        <v>8.3191495357711878E-2</v>
      </c>
      <c r="J9" s="216">
        <f t="shared" si="1"/>
        <v>8.3191495357711878E-2</v>
      </c>
      <c r="K9" s="216">
        <f t="shared" si="1"/>
        <v>8.3191495357711878E-2</v>
      </c>
      <c r="L9" s="216">
        <f t="shared" si="1"/>
        <v>8.3191495357711878E-2</v>
      </c>
      <c r="M9" s="216">
        <f t="shared" si="1"/>
        <v>0.41765953249601689</v>
      </c>
      <c r="N9" s="320">
        <f>SUM(F10:M10)</f>
        <v>160723.53128361603</v>
      </c>
      <c r="O9" s="180"/>
      <c r="P9" s="180">
        <f>SUM(F9:M9)</f>
        <v>1</v>
      </c>
    </row>
    <row r="10" spans="2:22" ht="39.950000000000003" customHeight="1" x14ac:dyDescent="0.25">
      <c r="B10" s="331"/>
      <c r="C10" s="323"/>
      <c r="D10" s="321"/>
      <c r="E10" s="217" t="s">
        <v>49</v>
      </c>
      <c r="F10" s="218">
        <f>(('Anexo D4'!L7+'Anexo D4'!L8)*1.12*1.09469)/7</f>
        <v>13370.830906656</v>
      </c>
      <c r="G10" s="218">
        <f>(('Anexo D4'!L7+'Anexo D4'!L8)*1.12*1.09469)/7</f>
        <v>13370.830906656</v>
      </c>
      <c r="H10" s="218">
        <f>(('Anexo D4'!L7+'Anexo D4'!L8)*1.12*1.09469)/7</f>
        <v>13370.830906656</v>
      </c>
      <c r="I10" s="218">
        <f>(('Anexo D4'!L7+'Anexo D4'!L8)*1.12*1.09469)/7</f>
        <v>13370.830906656</v>
      </c>
      <c r="J10" s="218">
        <f>(('Anexo D4'!L7+'Anexo D4'!L8)*1.12*1.09469)/7</f>
        <v>13370.830906656</v>
      </c>
      <c r="K10" s="218">
        <f>(('Anexo D4'!L7+'Anexo D4'!L8)*1.12*1.09469)/7</f>
        <v>13370.830906656</v>
      </c>
      <c r="L10" s="218">
        <f>(('Anexo D4'!L7+'Anexo D4'!L8)*1.12*1.09469)/7</f>
        <v>13370.830906656</v>
      </c>
      <c r="M10" s="218">
        <f>(('Anexo D4'!L9+'Anexo D4'!L10)*1.12*1.09469)</f>
        <v>67127.714937024008</v>
      </c>
      <c r="N10" s="321"/>
      <c r="P10" s="178" t="b">
        <f>N9=D9</f>
        <v>1</v>
      </c>
      <c r="S10" s="178"/>
    </row>
    <row r="11" spans="2:22" ht="39.950000000000003" customHeight="1" x14ac:dyDescent="0.25">
      <c r="B11" s="330">
        <v>3</v>
      </c>
      <c r="C11" s="322" t="s">
        <v>24</v>
      </c>
      <c r="D11" s="320">
        <f>('Plan. Orçamentária - Serviços'!F17*1.12*1.09469)-0.01</f>
        <v>225240.52843043199</v>
      </c>
      <c r="E11" s="219" t="s">
        <v>48</v>
      </c>
      <c r="F11" s="216">
        <f>100%/8</f>
        <v>0.125</v>
      </c>
      <c r="G11" s="216">
        <f t="shared" ref="G11:M11" si="2">100%/8</f>
        <v>0.125</v>
      </c>
      <c r="H11" s="216">
        <f t="shared" si="2"/>
        <v>0.125</v>
      </c>
      <c r="I11" s="216">
        <f t="shared" si="2"/>
        <v>0.125</v>
      </c>
      <c r="J11" s="216">
        <f t="shared" si="2"/>
        <v>0.125</v>
      </c>
      <c r="K11" s="216">
        <f t="shared" si="2"/>
        <v>0.125</v>
      </c>
      <c r="L11" s="216">
        <f t="shared" si="2"/>
        <v>0.125</v>
      </c>
      <c r="M11" s="216">
        <f t="shared" si="2"/>
        <v>0.125</v>
      </c>
      <c r="N11" s="320">
        <f>SUM(F12:M12)</f>
        <v>225240.52843043202</v>
      </c>
      <c r="O11" s="180"/>
      <c r="P11" s="180">
        <f>SUM(F11:M11)</f>
        <v>1</v>
      </c>
    </row>
    <row r="12" spans="2:22" ht="39.950000000000003" customHeight="1" x14ac:dyDescent="0.25">
      <c r="B12" s="331"/>
      <c r="C12" s="323"/>
      <c r="D12" s="321"/>
      <c r="E12" s="217" t="s">
        <v>49</v>
      </c>
      <c r="F12" s="218">
        <f>F11*$D$11</f>
        <v>28155.066053803999</v>
      </c>
      <c r="G12" s="218">
        <f t="shared" ref="G12:J12" si="3">G11*$D$11</f>
        <v>28155.066053803999</v>
      </c>
      <c r="H12" s="218">
        <f t="shared" si="3"/>
        <v>28155.066053803999</v>
      </c>
      <c r="I12" s="218">
        <f t="shared" si="3"/>
        <v>28155.066053803999</v>
      </c>
      <c r="J12" s="218">
        <f t="shared" si="3"/>
        <v>28155.066053803999</v>
      </c>
      <c r="K12" s="218">
        <f>K11*$D$11</f>
        <v>28155.066053803999</v>
      </c>
      <c r="L12" s="218">
        <f t="shared" ref="L12:M12" si="4">L11*$D$11</f>
        <v>28155.066053803999</v>
      </c>
      <c r="M12" s="218">
        <f t="shared" si="4"/>
        <v>28155.066053803999</v>
      </c>
      <c r="N12" s="321"/>
      <c r="P12" s="178" t="b">
        <f>N11=D11</f>
        <v>1</v>
      </c>
      <c r="S12" s="178"/>
    </row>
    <row r="13" spans="2:22" ht="39.950000000000003" hidden="1" customHeight="1" x14ac:dyDescent="0.25">
      <c r="B13" s="324">
        <v>4</v>
      </c>
      <c r="C13" s="322" t="s">
        <v>23</v>
      </c>
      <c r="D13" s="320">
        <f>'Plan. Orçamentária - Serviços'!F18*1.12*1.09469</f>
        <v>0</v>
      </c>
      <c r="E13" s="219" t="s">
        <v>48</v>
      </c>
      <c r="F13" s="216">
        <f>100%/8</f>
        <v>0.125</v>
      </c>
      <c r="G13" s="216">
        <f t="shared" ref="G13:M13" si="5">100%/8</f>
        <v>0.125</v>
      </c>
      <c r="H13" s="216">
        <f t="shared" si="5"/>
        <v>0.125</v>
      </c>
      <c r="I13" s="216">
        <f t="shared" si="5"/>
        <v>0.125</v>
      </c>
      <c r="J13" s="216">
        <f t="shared" si="5"/>
        <v>0.125</v>
      </c>
      <c r="K13" s="216">
        <f t="shared" si="5"/>
        <v>0.125</v>
      </c>
      <c r="L13" s="216">
        <f t="shared" si="5"/>
        <v>0.125</v>
      </c>
      <c r="M13" s="216">
        <f t="shared" si="5"/>
        <v>0.125</v>
      </c>
      <c r="N13" s="320">
        <f>SUM(F14:M14)</f>
        <v>0</v>
      </c>
      <c r="O13" s="180"/>
      <c r="P13" s="180">
        <f>SUM(F13:M13)</f>
        <v>1</v>
      </c>
      <c r="Q13" s="176"/>
    </row>
    <row r="14" spans="2:22" ht="39.950000000000003" hidden="1" customHeight="1" x14ac:dyDescent="0.25">
      <c r="B14" s="325"/>
      <c r="C14" s="323"/>
      <c r="D14" s="321"/>
      <c r="E14" s="217" t="s">
        <v>49</v>
      </c>
      <c r="F14" s="218">
        <f>F13*$D$13</f>
        <v>0</v>
      </c>
      <c r="G14" s="218">
        <f t="shared" ref="G14:J14" si="6">G13*$D$13</f>
        <v>0</v>
      </c>
      <c r="H14" s="218">
        <f t="shared" si="6"/>
        <v>0</v>
      </c>
      <c r="I14" s="218">
        <f t="shared" si="6"/>
        <v>0</v>
      </c>
      <c r="J14" s="218">
        <f t="shared" si="6"/>
        <v>0</v>
      </c>
      <c r="K14" s="218">
        <f>K13*$D$13</f>
        <v>0</v>
      </c>
      <c r="L14" s="218">
        <f t="shared" ref="L14:M14" si="7">L13*$D$13</f>
        <v>0</v>
      </c>
      <c r="M14" s="218">
        <f t="shared" si="7"/>
        <v>0</v>
      </c>
      <c r="N14" s="321"/>
      <c r="P14" s="178" t="b">
        <f>N13=D13</f>
        <v>1</v>
      </c>
      <c r="Q14" s="176"/>
    </row>
    <row r="15" spans="2:22" ht="19.5" customHeight="1" x14ac:dyDescent="0.25">
      <c r="B15" s="220"/>
      <c r="C15" s="221"/>
      <c r="D15" s="256">
        <f>SUM(D7:D14)</f>
        <v>983782.86859868793</v>
      </c>
      <c r="E15" s="222"/>
      <c r="F15" s="223"/>
      <c r="G15" s="224"/>
      <c r="H15" s="223"/>
      <c r="I15" s="223"/>
      <c r="J15" s="223"/>
      <c r="K15" s="223"/>
      <c r="L15" s="223"/>
      <c r="M15" s="223"/>
      <c r="N15" s="225"/>
    </row>
    <row r="16" spans="2:22" ht="39.950000000000003" customHeight="1" x14ac:dyDescent="0.25">
      <c r="B16" s="226" t="s">
        <v>50</v>
      </c>
      <c r="C16" s="227"/>
      <c r="D16" s="327"/>
      <c r="E16" s="328"/>
      <c r="F16" s="228">
        <f>F18/$D$15</f>
        <v>9.2560981956864949E-2</v>
      </c>
      <c r="G16" s="228">
        <f t="shared" ref="G16:J16" si="8">G18/$D$15</f>
        <v>0.12217272403513482</v>
      </c>
      <c r="H16" s="228">
        <f t="shared" si="8"/>
        <v>0.12217272403513482</v>
      </c>
      <c r="I16" s="228">
        <f t="shared" si="8"/>
        <v>0.12217272403513482</v>
      </c>
      <c r="J16" s="228">
        <f t="shared" si="8"/>
        <v>0.12217272403513482</v>
      </c>
      <c r="K16" s="228">
        <f>K18/$D$15</f>
        <v>0.12217272403513482</v>
      </c>
      <c r="L16" s="228">
        <f t="shared" ref="L16:M16" si="9">L18/$D$15</f>
        <v>0.12217272403513482</v>
      </c>
      <c r="M16" s="228">
        <f t="shared" si="9"/>
        <v>0.17440267383232622</v>
      </c>
      <c r="N16" s="229">
        <f>SUM(F16:M16)</f>
        <v>1</v>
      </c>
      <c r="Q16" s="176"/>
      <c r="S16" s="177"/>
    </row>
    <row r="18" spans="2:20" ht="39.950000000000003" customHeight="1" x14ac:dyDescent="0.25">
      <c r="B18" s="230" t="s">
        <v>51</v>
      </c>
      <c r="C18" s="231"/>
      <c r="D18" s="231"/>
      <c r="E18" s="232"/>
      <c r="F18" s="233">
        <f t="shared" ref="F18:M18" si="10">F8+F10+F12+F14</f>
        <v>91059.908349835998</v>
      </c>
      <c r="G18" s="233">
        <f t="shared" si="10"/>
        <v>120191.4329158008</v>
      </c>
      <c r="H18" s="233">
        <f t="shared" si="10"/>
        <v>120191.4329158008</v>
      </c>
      <c r="I18" s="233">
        <f t="shared" si="10"/>
        <v>120191.4329158008</v>
      </c>
      <c r="J18" s="233">
        <f t="shared" si="10"/>
        <v>120191.4329158008</v>
      </c>
      <c r="K18" s="233">
        <f t="shared" si="10"/>
        <v>120191.4329158008</v>
      </c>
      <c r="L18" s="233">
        <f t="shared" si="10"/>
        <v>120191.4329158008</v>
      </c>
      <c r="M18" s="233">
        <f t="shared" si="10"/>
        <v>171574.36275404721</v>
      </c>
      <c r="N18" s="257">
        <f>SUM(F18:M18)</f>
        <v>983782.86859868816</v>
      </c>
      <c r="P18" s="178" t="b">
        <f>N18=D15</f>
        <v>1</v>
      </c>
    </row>
    <row r="19" spans="2:20" ht="39.950000000000003" customHeight="1" x14ac:dyDescent="0.25">
      <c r="B19" s="234" t="s">
        <v>52</v>
      </c>
      <c r="C19" s="235"/>
      <c r="D19" s="235"/>
      <c r="E19" s="236"/>
      <c r="F19" s="237">
        <f>F18</f>
        <v>91059.908349835998</v>
      </c>
      <c r="G19" s="237">
        <f>SUM(F19+G18)</f>
        <v>211251.34126563679</v>
      </c>
      <c r="H19" s="237">
        <f>H18+G19</f>
        <v>331442.77418143756</v>
      </c>
      <c r="I19" s="237">
        <f>I18+H19</f>
        <v>451634.2070972384</v>
      </c>
      <c r="J19" s="237">
        <f t="shared" ref="J19" si="11">J18+I19</f>
        <v>571825.64001303923</v>
      </c>
      <c r="K19" s="237">
        <f>K18+J19</f>
        <v>692017.07292884006</v>
      </c>
      <c r="L19" s="237">
        <f t="shared" ref="L19:M19" si="12">L18+K19</f>
        <v>812208.50584464089</v>
      </c>
      <c r="M19" s="237">
        <f t="shared" si="12"/>
        <v>983782.86859868816</v>
      </c>
      <c r="N19" s="238"/>
    </row>
    <row r="23" spans="2:20" x14ac:dyDescent="0.25">
      <c r="J23" s="329"/>
      <c r="K23" s="329"/>
      <c r="L23" s="329"/>
      <c r="M23" s="329"/>
    </row>
    <row r="24" spans="2:20" x14ac:dyDescent="0.25">
      <c r="J24" s="28"/>
      <c r="K24" s="28"/>
      <c r="L24" s="28"/>
      <c r="M24" s="28"/>
      <c r="S24" s="177"/>
      <c r="T24" s="177"/>
    </row>
    <row r="25" spans="2:20" x14ac:dyDescent="0.25">
      <c r="J25" s="28"/>
      <c r="K25" s="28"/>
      <c r="L25" s="28"/>
      <c r="M25" s="28"/>
      <c r="R25" s="176"/>
      <c r="S25" s="177"/>
      <c r="T25" s="177"/>
    </row>
    <row r="26" spans="2:20" x14ac:dyDescent="0.25">
      <c r="J26" s="28"/>
      <c r="K26" s="28"/>
      <c r="L26" s="28"/>
      <c r="M26" s="28"/>
    </row>
    <row r="27" spans="2:20" x14ac:dyDescent="0.25">
      <c r="J27" s="28"/>
      <c r="K27" s="28"/>
      <c r="L27" s="28"/>
      <c r="M27" s="28"/>
    </row>
    <row r="28" spans="2:20" x14ac:dyDescent="0.25">
      <c r="J28" s="28"/>
      <c r="K28" s="28"/>
      <c r="L28" s="28"/>
      <c r="M28" s="28"/>
    </row>
    <row r="29" spans="2:20" x14ac:dyDescent="0.25">
      <c r="J29" s="326"/>
      <c r="K29" s="326"/>
      <c r="L29" s="326"/>
      <c r="M29" s="326"/>
    </row>
    <row r="30" spans="2:20" x14ac:dyDescent="0.25">
      <c r="J30" s="29"/>
      <c r="K30" s="29"/>
      <c r="L30" s="29"/>
      <c r="M30" s="29"/>
    </row>
    <row r="32" spans="2:20" x14ac:dyDescent="0.25">
      <c r="E32" s="27"/>
      <c r="F32" s="30"/>
    </row>
  </sheetData>
  <mergeCells count="30">
    <mergeCell ref="B2:C2"/>
    <mergeCell ref="D2:E2"/>
    <mergeCell ref="F2:M2"/>
    <mergeCell ref="N9:N10"/>
    <mergeCell ref="N5:N6"/>
    <mergeCell ref="D9:D10"/>
    <mergeCell ref="B3:E3"/>
    <mergeCell ref="B4:E4"/>
    <mergeCell ref="F3:N3"/>
    <mergeCell ref="F5:M5"/>
    <mergeCell ref="B5:B6"/>
    <mergeCell ref="C5:C6"/>
    <mergeCell ref="D5:D6"/>
    <mergeCell ref="N11:N12"/>
    <mergeCell ref="B7:B8"/>
    <mergeCell ref="C7:C8"/>
    <mergeCell ref="D7:D8"/>
    <mergeCell ref="N7:N8"/>
    <mergeCell ref="B11:B12"/>
    <mergeCell ref="C11:C12"/>
    <mergeCell ref="D11:D12"/>
    <mergeCell ref="B9:B10"/>
    <mergeCell ref="C9:C10"/>
    <mergeCell ref="N13:N14"/>
    <mergeCell ref="C13:C14"/>
    <mergeCell ref="B13:B14"/>
    <mergeCell ref="J29:M29"/>
    <mergeCell ref="D13:D14"/>
    <mergeCell ref="D16:E16"/>
    <mergeCell ref="J23:M23"/>
  </mergeCells>
  <phoneticPr fontId="19" type="noConversion"/>
  <printOptions horizontalCentered="1" verticalCentered="1"/>
  <pageMargins left="7.874015748031496E-2" right="7.874015748031496E-2" top="0.11811023622047245" bottom="0.11811023622047245" header="0.51181102362204722" footer="0.51181102362204722"/>
  <pageSetup paperSize="8" scale="70" orientation="landscape" r:id="rId1"/>
  <headerFooter alignWithMargins="0"/>
  <ignoredErrors>
    <ignoredError sqref="F7:M7 F19:H19 N12:N18 N19 J19:M19 N7:N11 F9:M9" unlockedFormula="1"/>
    <ignoredError sqref="F12:M12 F18:M18 F17 H17:M17 F14:M16" formula="1" unlockedFormula="1"/>
    <ignoredError sqref="P8 P10 P12 P14:P1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showGridLines="0" showZeros="0" view="pageBreakPreview" topLeftCell="B1" zoomScaleNormal="100" zoomScaleSheetLayoutView="100" workbookViewId="0">
      <selection activeCell="K12" sqref="K12"/>
    </sheetView>
  </sheetViews>
  <sheetFormatPr defaultColWidth="9.140625" defaultRowHeight="15" x14ac:dyDescent="0.2"/>
  <cols>
    <col min="1" max="1" width="0" style="1" hidden="1" customWidth="1"/>
    <col min="2" max="2" width="1.7109375" style="5" customWidth="1"/>
    <col min="3" max="3" width="47.42578125" style="1" customWidth="1"/>
    <col min="4" max="4" width="16.42578125" style="1" customWidth="1"/>
    <col min="5" max="5" width="11" style="1" customWidth="1"/>
    <col min="6" max="6" width="23.140625" style="1" customWidth="1"/>
    <col min="7" max="7" width="19.85546875" style="2" customWidth="1"/>
    <col min="8" max="9" width="19.85546875" style="1" customWidth="1"/>
    <col min="10" max="10" width="15.28515625" style="1" bestFit="1" customWidth="1"/>
    <col min="11" max="11" width="9.140625" style="1" bestFit="1" customWidth="1"/>
    <col min="12" max="12" width="11.7109375" style="1" customWidth="1"/>
    <col min="13" max="16384" width="9.140625" style="1"/>
  </cols>
  <sheetData>
    <row r="1" spans="1:10" ht="8.25" customHeight="1" x14ac:dyDescent="0.2"/>
    <row r="2" spans="1:10" ht="79.900000000000006" customHeight="1" x14ac:dyDescent="0.2">
      <c r="C2" s="9"/>
      <c r="D2" s="349" t="s">
        <v>1691</v>
      </c>
      <c r="E2" s="350"/>
      <c r="F2" s="350"/>
      <c r="G2" s="350"/>
      <c r="H2" s="350"/>
      <c r="I2" s="350"/>
      <c r="J2" s="351"/>
    </row>
    <row r="3" spans="1:10" ht="45" customHeight="1" x14ac:dyDescent="0.2">
      <c r="C3" s="357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D3" s="358"/>
      <c r="E3" s="358"/>
      <c r="F3" s="358"/>
      <c r="G3" s="358"/>
      <c r="H3" s="358"/>
      <c r="I3" s="359"/>
      <c r="J3" s="10" t="s">
        <v>1693</v>
      </c>
    </row>
    <row r="4" spans="1:10" ht="3.75" customHeight="1" x14ac:dyDescent="0.2"/>
    <row r="5" spans="1:10" s="5" customFormat="1" ht="34.9" customHeight="1" x14ac:dyDescent="0.2">
      <c r="C5" s="87" t="s">
        <v>14</v>
      </c>
      <c r="D5" s="88" t="s">
        <v>12</v>
      </c>
      <c r="E5" s="88" t="s">
        <v>241</v>
      </c>
      <c r="F5" s="87" t="s">
        <v>30</v>
      </c>
      <c r="G5" s="89" t="s">
        <v>1699</v>
      </c>
      <c r="H5" s="87" t="s">
        <v>29</v>
      </c>
      <c r="I5" s="87" t="s">
        <v>1696</v>
      </c>
      <c r="J5" s="87" t="s">
        <v>32</v>
      </c>
    </row>
    <row r="6" spans="1:10" ht="19.899999999999999" customHeight="1" x14ac:dyDescent="0.2">
      <c r="C6" s="352" t="s">
        <v>28</v>
      </c>
      <c r="D6" s="353"/>
      <c r="E6" s="353"/>
      <c r="F6" s="353"/>
      <c r="G6" s="353"/>
      <c r="H6" s="353"/>
      <c r="I6" s="353"/>
      <c r="J6" s="354"/>
    </row>
    <row r="7" spans="1:10" s="6" customFormat="1" ht="19.899999999999999" customHeight="1" x14ac:dyDescent="0.2">
      <c r="C7" s="90" t="s">
        <v>21</v>
      </c>
      <c r="D7" s="91"/>
      <c r="E7" s="91"/>
      <c r="F7" s="91"/>
      <c r="G7" s="92"/>
      <c r="H7" s="92"/>
      <c r="I7" s="92"/>
      <c r="J7" s="92">
        <f>H7*G7</f>
        <v>0</v>
      </c>
    </row>
    <row r="8" spans="1:10" ht="19.899999999999999" customHeight="1" x14ac:dyDescent="0.2">
      <c r="A8" s="35" t="s">
        <v>133</v>
      </c>
      <c r="C8" s="3" t="str">
        <f>IF(E8="","",VLOOKUP(E8,MO_Consultoria!$B$7:$Z$105,2,0))</f>
        <v>Engenheiro de projetos pleno</v>
      </c>
      <c r="D8" s="4" t="s">
        <v>13</v>
      </c>
      <c r="E8" s="4" t="s">
        <v>133</v>
      </c>
      <c r="F8" s="116">
        <v>1</v>
      </c>
      <c r="G8" s="116">
        <v>1</v>
      </c>
      <c r="H8" s="245">
        <f>IF(E8="","",VLOOKUP(E8,MO_Consultoria!$B$7:$Z$105,4,0))</f>
        <v>12880.98</v>
      </c>
      <c r="I8" s="246">
        <v>7</v>
      </c>
      <c r="J8" s="79">
        <f>IF(E8="","",TRUNC(F8*G8*H8*I8,2))</f>
        <v>90166.86</v>
      </c>
    </row>
    <row r="9" spans="1:10" ht="19.899999999999999" customHeight="1" x14ac:dyDescent="0.2">
      <c r="A9" s="35">
        <f t="shared" ref="A9:A10" si="0">E9</f>
        <v>0</v>
      </c>
      <c r="C9" s="93"/>
      <c r="D9" s="94"/>
      <c r="E9" s="94"/>
      <c r="F9" s="94"/>
      <c r="G9" s="94"/>
      <c r="H9" s="247" t="s">
        <v>0</v>
      </c>
      <c r="I9" s="247" t="s">
        <v>0</v>
      </c>
      <c r="J9" s="96">
        <f>SUM(J8:J8)</f>
        <v>90166.86</v>
      </c>
    </row>
    <row r="10" spans="1:10" s="6" customFormat="1" ht="19.899999999999999" customHeight="1" x14ac:dyDescent="0.2">
      <c r="A10" s="35">
        <f t="shared" si="0"/>
        <v>0</v>
      </c>
      <c r="C10" s="90" t="s">
        <v>242</v>
      </c>
      <c r="D10" s="91"/>
      <c r="E10" s="91"/>
      <c r="F10" s="91"/>
      <c r="G10" s="92"/>
      <c r="H10" s="248"/>
      <c r="I10" s="248"/>
      <c r="J10" s="92"/>
    </row>
    <row r="11" spans="1:10" ht="19.899999999999999" customHeight="1" x14ac:dyDescent="0.2">
      <c r="A11" s="35" t="s">
        <v>94</v>
      </c>
      <c r="C11" s="3" t="str">
        <f>IF(E11="","",VLOOKUP(E11,MO_Consultoria!$B$7:$Z$105,2,0))</f>
        <v>Técnico de obras</v>
      </c>
      <c r="D11" s="4" t="s">
        <v>13</v>
      </c>
      <c r="E11" s="4" t="s">
        <v>187</v>
      </c>
      <c r="F11" s="116">
        <v>1</v>
      </c>
      <c r="G11" s="116">
        <v>1</v>
      </c>
      <c r="H11" s="115">
        <f>IF(E11="","",VLOOKUP(E11,MO_Consultoria!$B$7:$Z$105,4,0))</f>
        <v>3213.73</v>
      </c>
      <c r="I11" s="246">
        <v>7</v>
      </c>
      <c r="J11" s="79">
        <f>IF(E11="","",TRUNC(F11*G11*H11*I11,2))</f>
        <v>22496.11</v>
      </c>
    </row>
    <row r="12" spans="1:10" ht="19.899999999999999" customHeight="1" x14ac:dyDescent="0.2">
      <c r="A12" s="35" t="s">
        <v>167</v>
      </c>
      <c r="C12" s="3" t="str">
        <f>IF(E12="","",VLOOKUP(E12,MO_Consultoria!$B$7:$Z$105,2,0))</f>
        <v>Técnico de segurança do trabalho</v>
      </c>
      <c r="D12" s="4" t="s">
        <v>13</v>
      </c>
      <c r="E12" s="4" t="s">
        <v>189</v>
      </c>
      <c r="F12" s="116">
        <v>1</v>
      </c>
      <c r="G12" s="116">
        <v>0.5</v>
      </c>
      <c r="H12" s="115">
        <f>IF(E12="","",VLOOKUP(E12,MO_Consultoria!$B$7:$Z$105,4,0))</f>
        <v>4601.83</v>
      </c>
      <c r="I12" s="246">
        <v>7</v>
      </c>
      <c r="J12" s="79">
        <f>IF(E12="","",TRUNC(F12*G12*H12*I12,2))</f>
        <v>16106.4</v>
      </c>
    </row>
    <row r="13" spans="1:10" ht="19.899999999999999" customHeight="1" x14ac:dyDescent="0.2">
      <c r="C13" s="93"/>
      <c r="D13" s="94"/>
      <c r="E13" s="94"/>
      <c r="F13" s="94"/>
      <c r="G13" s="94"/>
      <c r="H13" s="95" t="s">
        <v>0</v>
      </c>
      <c r="I13" s="95" t="s">
        <v>0</v>
      </c>
      <c r="J13" s="96">
        <f>SUM(J11:J12)</f>
        <v>38602.51</v>
      </c>
    </row>
    <row r="14" spans="1:10" ht="19.899999999999999" customHeight="1" x14ac:dyDescent="0.2">
      <c r="C14" s="355" t="s">
        <v>26</v>
      </c>
      <c r="D14" s="356"/>
      <c r="E14" s="356"/>
      <c r="F14" s="356"/>
      <c r="G14" s="356"/>
      <c r="H14" s="356"/>
      <c r="I14" s="244"/>
      <c r="J14" s="96">
        <f>J13+J9</f>
        <v>128769.37</v>
      </c>
    </row>
    <row r="15" spans="1:10" x14ac:dyDescent="0.2">
      <c r="C15" s="97" t="s">
        <v>1726</v>
      </c>
      <c r="D15" s="98"/>
      <c r="E15" s="98"/>
      <c r="F15" s="24"/>
      <c r="G15" s="99"/>
      <c r="H15" s="24"/>
      <c r="I15" s="24"/>
      <c r="J15" s="25"/>
    </row>
  </sheetData>
  <mergeCells count="4">
    <mergeCell ref="D2:J2"/>
    <mergeCell ref="C6:J6"/>
    <mergeCell ref="C14:H14"/>
    <mergeCell ref="C3:I3"/>
  </mergeCells>
  <printOptions horizontalCentered="1"/>
  <pageMargins left="7.874015748031496E-2" right="7.874015748031496E-2" top="0.51181102362204722" bottom="0.39370078740157483" header="0.51181102362204722" footer="0.51181102362204722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852-2716-4810-82AE-B4021F78DCE4}">
  <dimension ref="A1:J14"/>
  <sheetViews>
    <sheetView showGridLines="0" showZeros="0" view="pageBreakPreview" topLeftCell="B1" zoomScaleNormal="100" zoomScaleSheetLayoutView="100" workbookViewId="0">
      <selection activeCell="K12" sqref="K12"/>
    </sheetView>
  </sheetViews>
  <sheetFormatPr defaultColWidth="9.140625" defaultRowHeight="15" x14ac:dyDescent="0.2"/>
  <cols>
    <col min="1" max="1" width="0" style="1" hidden="1" customWidth="1"/>
    <col min="2" max="2" width="1.7109375" style="5" customWidth="1"/>
    <col min="3" max="3" width="47.42578125" style="1" customWidth="1"/>
    <col min="4" max="4" width="16.42578125" style="1" customWidth="1"/>
    <col min="5" max="5" width="11" style="1" customWidth="1"/>
    <col min="6" max="6" width="23.140625" style="1" customWidth="1"/>
    <col min="7" max="7" width="19.85546875" style="2" customWidth="1"/>
    <col min="8" max="9" width="19.85546875" style="1" customWidth="1"/>
    <col min="10" max="10" width="14.7109375" style="1" customWidth="1"/>
    <col min="11" max="11" width="9.140625" style="1" bestFit="1" customWidth="1"/>
    <col min="12" max="12" width="11.7109375" style="1" customWidth="1"/>
    <col min="13" max="16384" width="9.140625" style="1"/>
  </cols>
  <sheetData>
    <row r="1" spans="1:10" ht="8.25" customHeight="1" x14ac:dyDescent="0.2"/>
    <row r="2" spans="1:10" ht="79.900000000000006" customHeight="1" x14ac:dyDescent="0.2">
      <c r="C2" s="9"/>
      <c r="D2" s="349" t="s">
        <v>1697</v>
      </c>
      <c r="E2" s="350"/>
      <c r="F2" s="350"/>
      <c r="G2" s="350"/>
      <c r="H2" s="350"/>
      <c r="I2" s="350"/>
      <c r="J2" s="351"/>
    </row>
    <row r="3" spans="1:10" ht="45" customHeight="1" x14ac:dyDescent="0.2">
      <c r="C3" s="357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D3" s="358"/>
      <c r="E3" s="358"/>
      <c r="F3" s="358"/>
      <c r="G3" s="358"/>
      <c r="H3" s="358"/>
      <c r="I3" s="359"/>
      <c r="J3" s="10" t="s">
        <v>1693</v>
      </c>
    </row>
    <row r="4" spans="1:10" ht="3.75" customHeight="1" x14ac:dyDescent="0.2"/>
    <row r="5" spans="1:10" s="5" customFormat="1" ht="34.9" customHeight="1" x14ac:dyDescent="0.2">
      <c r="C5" s="87" t="s">
        <v>14</v>
      </c>
      <c r="D5" s="88" t="s">
        <v>12</v>
      </c>
      <c r="E5" s="88" t="s">
        <v>241</v>
      </c>
      <c r="F5" s="87" t="s">
        <v>30</v>
      </c>
      <c r="G5" s="89" t="s">
        <v>1699</v>
      </c>
      <c r="H5" s="87" t="s">
        <v>29</v>
      </c>
      <c r="I5" s="87" t="s">
        <v>1696</v>
      </c>
      <c r="J5" s="87" t="s">
        <v>32</v>
      </c>
    </row>
    <row r="6" spans="1:10" ht="19.899999999999999" customHeight="1" x14ac:dyDescent="0.2">
      <c r="C6" s="352" t="s">
        <v>28</v>
      </c>
      <c r="D6" s="353"/>
      <c r="E6" s="353"/>
      <c r="F6" s="353"/>
      <c r="G6" s="353"/>
      <c r="H6" s="353"/>
      <c r="I6" s="353"/>
      <c r="J6" s="354"/>
    </row>
    <row r="7" spans="1:10" s="6" customFormat="1" ht="19.899999999999999" customHeight="1" x14ac:dyDescent="0.2">
      <c r="A7" s="35">
        <f t="shared" ref="A7" si="0">E7</f>
        <v>0</v>
      </c>
      <c r="C7" s="90" t="s">
        <v>242</v>
      </c>
      <c r="D7" s="91"/>
      <c r="E7" s="91"/>
      <c r="F7" s="91"/>
      <c r="G7" s="92"/>
      <c r="H7" s="248"/>
      <c r="I7" s="248"/>
      <c r="J7" s="92"/>
    </row>
    <row r="8" spans="1:10" ht="19.899999999999999" customHeight="1" x14ac:dyDescent="0.2">
      <c r="A8" s="35" t="s">
        <v>191</v>
      </c>
      <c r="C8" s="3" t="str">
        <f>IF(E8="","",VLOOKUP(E8,MO_Consultoria!$B$7:$Z$105,2,0))</f>
        <v>Topógrafo</v>
      </c>
      <c r="D8" s="4" t="s">
        <v>13</v>
      </c>
      <c r="E8" s="4" t="s">
        <v>195</v>
      </c>
      <c r="F8" s="116">
        <v>1</v>
      </c>
      <c r="G8" s="116">
        <v>1</v>
      </c>
      <c r="H8" s="115">
        <f>IF(E8="","",VLOOKUP(E8,MO_Consultoria!$B$7:$Z$105,4,0))</f>
        <v>2475.5</v>
      </c>
      <c r="I8" s="246">
        <v>7</v>
      </c>
      <c r="J8" s="79">
        <f>IF(E8="","",TRUNC(F8*G8*H8*I8,2))</f>
        <v>17328.5</v>
      </c>
    </row>
    <row r="9" spans="1:10" ht="19.899999999999999" customHeight="1" x14ac:dyDescent="0.2">
      <c r="A9" s="35" t="s">
        <v>94</v>
      </c>
      <c r="C9" s="3" t="str">
        <f>IF(E9="","",VLOOKUP(E9,MO_Consultoria!$B$7:$Z$105,2,0))</f>
        <v>Auxiliar de topografia</v>
      </c>
      <c r="D9" s="4" t="s">
        <v>13</v>
      </c>
      <c r="E9" s="4" t="s">
        <v>86</v>
      </c>
      <c r="F9" s="116">
        <v>2</v>
      </c>
      <c r="G9" s="116">
        <v>1</v>
      </c>
      <c r="H9" s="115">
        <f>IF(E9="","",VLOOKUP(E9,MO_Consultoria!$B$7:$Z$105,4,0))</f>
        <v>1613.42</v>
      </c>
      <c r="I9" s="246">
        <v>7</v>
      </c>
      <c r="J9" s="79">
        <f>IF(E9="","",TRUNC(F9*G9*H9*I9,2))</f>
        <v>22587.88</v>
      </c>
    </row>
    <row r="10" spans="1:10" ht="19.899999999999999" customHeight="1" x14ac:dyDescent="0.2">
      <c r="A10" s="35" t="s">
        <v>94</v>
      </c>
      <c r="C10" s="3" t="str">
        <f>IF(E10="","",VLOOKUP(E10,MO_Consultoria!$B$7:$Z$105,2,0))</f>
        <v>Laboratorista</v>
      </c>
      <c r="D10" s="4" t="s">
        <v>13</v>
      </c>
      <c r="E10" s="4" t="s">
        <v>155</v>
      </c>
      <c r="F10" s="116">
        <v>1</v>
      </c>
      <c r="G10" s="116">
        <v>1</v>
      </c>
      <c r="H10" s="115">
        <f>IF(E10="","",VLOOKUP(E10,MO_Consultoria!$B$7:$Z$105,4,0))</f>
        <v>2380.54</v>
      </c>
      <c r="I10" s="246">
        <v>6</v>
      </c>
      <c r="J10" s="79">
        <f>IF(E10="","",TRUNC(F10*G10*H10*I10,2))</f>
        <v>14283.24</v>
      </c>
    </row>
    <row r="11" spans="1:10" ht="19.899999999999999" customHeight="1" x14ac:dyDescent="0.2">
      <c r="A11" s="35" t="s">
        <v>167</v>
      </c>
      <c r="C11" s="3" t="str">
        <f>IF(E11="","",VLOOKUP(E11,MO_Consultoria!$B$7:$Z$105,2,0))</f>
        <v>Auxiliar de laboratório</v>
      </c>
      <c r="D11" s="4" t="s">
        <v>13</v>
      </c>
      <c r="E11" s="4" t="s">
        <v>84</v>
      </c>
      <c r="F11" s="116">
        <v>1</v>
      </c>
      <c r="G11" s="116">
        <v>1</v>
      </c>
      <c r="H11" s="115">
        <f>IF(E11="","",VLOOKUP(E11,MO_Consultoria!$B$7:$Z$105,4,0))</f>
        <v>1785.41</v>
      </c>
      <c r="I11" s="246">
        <v>6</v>
      </c>
      <c r="J11" s="79">
        <f>IF(E11="","",TRUNC(F11*G11*H11*I11,2))</f>
        <v>10712.46</v>
      </c>
    </row>
    <row r="12" spans="1:10" ht="19.899999999999999" customHeight="1" x14ac:dyDescent="0.2">
      <c r="C12" s="93"/>
      <c r="D12" s="94"/>
      <c r="E12" s="94"/>
      <c r="F12" s="94"/>
      <c r="G12" s="94"/>
      <c r="H12" s="95" t="s">
        <v>0</v>
      </c>
      <c r="I12" s="95" t="s">
        <v>0</v>
      </c>
      <c r="J12" s="96">
        <f>SUM(J8:J11)</f>
        <v>64912.08</v>
      </c>
    </row>
    <row r="13" spans="1:10" ht="19.899999999999999" customHeight="1" x14ac:dyDescent="0.2">
      <c r="C13" s="355" t="s">
        <v>26</v>
      </c>
      <c r="D13" s="356"/>
      <c r="E13" s="356"/>
      <c r="F13" s="356"/>
      <c r="G13" s="356"/>
      <c r="H13" s="356"/>
      <c r="I13" s="244"/>
      <c r="J13" s="96">
        <f>J12</f>
        <v>64912.08</v>
      </c>
    </row>
    <row r="14" spans="1:10" x14ac:dyDescent="0.2">
      <c r="C14" s="97" t="s">
        <v>1726</v>
      </c>
      <c r="D14" s="98"/>
      <c r="E14" s="98"/>
      <c r="F14" s="24"/>
      <c r="G14" s="99"/>
      <c r="H14" s="24"/>
      <c r="I14" s="24"/>
      <c r="J14" s="25"/>
    </row>
  </sheetData>
  <mergeCells count="4">
    <mergeCell ref="D2:J2"/>
    <mergeCell ref="C3:I3"/>
    <mergeCell ref="C6:J6"/>
    <mergeCell ref="C13:H13"/>
  </mergeCells>
  <printOptions horizontalCentered="1"/>
  <pageMargins left="7.874015748031496E-2" right="7.874015748031496E-2" top="0.51181102362204722" bottom="0.39370078740157483" header="0.51181102362204722" footer="0.5118110236220472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20F99-4993-44D2-9B78-15A6B9571CC8}">
  <dimension ref="A1:M19"/>
  <sheetViews>
    <sheetView showGridLines="0" showZeros="0" view="pageBreakPreview" topLeftCell="B1" zoomScaleNormal="100" zoomScaleSheetLayoutView="100" workbookViewId="0">
      <selection activeCell="K12" sqref="K12"/>
    </sheetView>
  </sheetViews>
  <sheetFormatPr defaultColWidth="9.140625" defaultRowHeight="15" x14ac:dyDescent="0.2"/>
  <cols>
    <col min="1" max="1" width="0" style="1" hidden="1" customWidth="1"/>
    <col min="2" max="2" width="1.7109375" style="5" customWidth="1"/>
    <col min="3" max="3" width="47.42578125" style="1" customWidth="1"/>
    <col min="4" max="4" width="16.42578125" style="1" customWidth="1"/>
    <col min="5" max="5" width="11" style="1" customWidth="1"/>
    <col min="6" max="6" width="23.140625" style="1" customWidth="1"/>
    <col min="7" max="7" width="19.85546875" style="2" customWidth="1"/>
    <col min="8" max="8" width="11" style="2" customWidth="1"/>
    <col min="9" max="10" width="19.85546875" style="1" customWidth="1"/>
    <col min="11" max="11" width="14.7109375" style="1" customWidth="1"/>
    <col min="12" max="12" width="9.140625" style="1" bestFit="1" customWidth="1"/>
    <col min="13" max="13" width="12.140625" style="1" bestFit="1" customWidth="1"/>
    <col min="14" max="16384" width="9.140625" style="1"/>
  </cols>
  <sheetData>
    <row r="1" spans="1:13" ht="8.25" customHeight="1" x14ac:dyDescent="0.2"/>
    <row r="2" spans="1:13" ht="79.900000000000006" customHeight="1" x14ac:dyDescent="0.2">
      <c r="C2" s="9"/>
      <c r="D2" s="349" t="s">
        <v>1698</v>
      </c>
      <c r="E2" s="350"/>
      <c r="F2" s="350"/>
      <c r="G2" s="350"/>
      <c r="H2" s="350"/>
      <c r="I2" s="350"/>
      <c r="J2" s="350"/>
      <c r="K2" s="351"/>
    </row>
    <row r="3" spans="1:13" ht="45" customHeight="1" x14ac:dyDescent="0.2">
      <c r="C3" s="357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D3" s="358"/>
      <c r="E3" s="358"/>
      <c r="F3" s="358"/>
      <c r="G3" s="358"/>
      <c r="H3" s="358"/>
      <c r="I3" s="358"/>
      <c r="J3" s="359"/>
      <c r="K3" s="10" t="s">
        <v>1693</v>
      </c>
    </row>
    <row r="4" spans="1:13" ht="3.75" customHeight="1" x14ac:dyDescent="0.2"/>
    <row r="5" spans="1:13" s="5" customFormat="1" ht="34.9" customHeight="1" x14ac:dyDescent="0.2">
      <c r="C5" s="87" t="s">
        <v>14</v>
      </c>
      <c r="D5" s="88" t="s">
        <v>12</v>
      </c>
      <c r="E5" s="88" t="s">
        <v>241</v>
      </c>
      <c r="F5" s="87" t="s">
        <v>30</v>
      </c>
      <c r="G5" s="360" t="s">
        <v>1699</v>
      </c>
      <c r="H5" s="361"/>
      <c r="I5" s="87" t="s">
        <v>1702</v>
      </c>
      <c r="J5" s="87" t="s">
        <v>1696</v>
      </c>
      <c r="K5" s="87" t="s">
        <v>32</v>
      </c>
    </row>
    <row r="6" spans="1:13" ht="19.899999999999999" customHeight="1" x14ac:dyDescent="0.2">
      <c r="C6" s="352" t="s">
        <v>28</v>
      </c>
      <c r="D6" s="353"/>
      <c r="E6" s="353"/>
      <c r="F6" s="353"/>
      <c r="G6" s="353"/>
      <c r="H6" s="353"/>
      <c r="I6" s="353"/>
      <c r="J6" s="353"/>
      <c r="K6" s="354"/>
    </row>
    <row r="7" spans="1:13" s="6" customFormat="1" ht="19.899999999999999" customHeight="1" x14ac:dyDescent="0.2">
      <c r="C7" s="90" t="s">
        <v>21</v>
      </c>
      <c r="D7" s="91"/>
      <c r="E7" s="91"/>
      <c r="F7" s="91"/>
      <c r="G7" s="362"/>
      <c r="H7" s="363"/>
      <c r="I7" s="92"/>
      <c r="J7" s="92"/>
      <c r="K7" s="92">
        <f>I7*G7</f>
        <v>0</v>
      </c>
    </row>
    <row r="8" spans="1:13" ht="19.899999999999999" customHeight="1" x14ac:dyDescent="0.2">
      <c r="A8" s="35" t="s">
        <v>133</v>
      </c>
      <c r="C8" s="3" t="str">
        <f>IF(E8="","",VLOOKUP(E8,MO_Consultoria!$B$7:$Z$105,2,0))</f>
        <v>Engenheiro de projetos pleno</v>
      </c>
      <c r="D8" s="4" t="s">
        <v>13</v>
      </c>
      <c r="E8" s="4" t="s">
        <v>133</v>
      </c>
      <c r="F8" s="116">
        <v>1</v>
      </c>
      <c r="G8" s="211">
        <v>1</v>
      </c>
      <c r="H8" s="249" t="s">
        <v>16</v>
      </c>
      <c r="I8" s="245">
        <f>IF(E8="","",VLOOKUP(E8,MO_Consultoria!$B$7:$Z$105,4,0))</f>
        <v>12880.98</v>
      </c>
      <c r="J8" s="246">
        <v>1</v>
      </c>
      <c r="K8" s="79">
        <f>IF(E8="","",TRUNC(F8*G8*I8*J8,2))</f>
        <v>12880.98</v>
      </c>
    </row>
    <row r="9" spans="1:13" ht="19.899999999999999" customHeight="1" x14ac:dyDescent="0.2">
      <c r="A9" s="35">
        <f t="shared" ref="A9:A10" si="0">E9</f>
        <v>0</v>
      </c>
      <c r="C9" s="93"/>
      <c r="D9" s="94"/>
      <c r="E9" s="94"/>
      <c r="F9" s="94"/>
      <c r="G9" s="94"/>
      <c r="H9" s="94"/>
      <c r="I9" s="247" t="s">
        <v>0</v>
      </c>
      <c r="J9" s="247" t="s">
        <v>0</v>
      </c>
      <c r="K9" s="96">
        <f>SUM(K8:K8)</f>
        <v>12880.98</v>
      </c>
    </row>
    <row r="10" spans="1:13" s="6" customFormat="1" ht="19.899999999999999" customHeight="1" x14ac:dyDescent="0.2">
      <c r="A10" s="35">
        <f t="shared" si="0"/>
        <v>0</v>
      </c>
      <c r="C10" s="90" t="s">
        <v>242</v>
      </c>
      <c r="D10" s="91"/>
      <c r="E10" s="91"/>
      <c r="F10" s="91"/>
      <c r="G10" s="362"/>
      <c r="H10" s="363"/>
      <c r="I10" s="248"/>
      <c r="J10" s="248"/>
      <c r="K10" s="92"/>
    </row>
    <row r="11" spans="1:13" ht="19.899999999999999" customHeight="1" x14ac:dyDescent="0.2">
      <c r="A11" s="35" t="s">
        <v>191</v>
      </c>
      <c r="C11" s="3" t="str">
        <f>IF(E11="","",VLOOKUP(E11,MO_Consultoria!$B$7:$Z$105,2,0))</f>
        <v>Topógrafo</v>
      </c>
      <c r="D11" s="4" t="s">
        <v>13</v>
      </c>
      <c r="E11" s="4" t="s">
        <v>195</v>
      </c>
      <c r="F11" s="116">
        <v>1</v>
      </c>
      <c r="G11" s="211">
        <v>1</v>
      </c>
      <c r="H11" s="249" t="s">
        <v>16</v>
      </c>
      <c r="I11" s="115">
        <f>IF(E11="","",VLOOKUP(E11,MO_Consultoria!$B$7:$Z$105,4,0))</f>
        <v>2475.5</v>
      </c>
      <c r="J11" s="246">
        <v>1</v>
      </c>
      <c r="K11" s="79">
        <f t="shared" ref="K11:K16" si="1">IF(E11="","",TRUNC(F11*G11*I11*J11,2))</f>
        <v>2475.5</v>
      </c>
    </row>
    <row r="12" spans="1:13" ht="19.899999999999999" customHeight="1" x14ac:dyDescent="0.2">
      <c r="A12" s="35"/>
      <c r="C12" s="3" t="str">
        <f>IF(E12="","",VLOOKUP(E12,MO_Consultoria!$B$7:$Z$105,2,0))</f>
        <v>Auxiliar de topografia</v>
      </c>
      <c r="D12" s="4" t="s">
        <v>13</v>
      </c>
      <c r="E12" s="4" t="s">
        <v>86</v>
      </c>
      <c r="F12" s="116">
        <v>2</v>
      </c>
      <c r="G12" s="211">
        <v>1</v>
      </c>
      <c r="H12" s="249" t="s">
        <v>16</v>
      </c>
      <c r="I12" s="115">
        <f>IF(E12="","",VLOOKUP(E12,MO_Consultoria!$B$7:$Z$105,4,0))</f>
        <v>1613.42</v>
      </c>
      <c r="J12" s="246">
        <v>1</v>
      </c>
      <c r="K12" s="79">
        <f t="shared" si="1"/>
        <v>3226.84</v>
      </c>
    </row>
    <row r="13" spans="1:13" ht="19.899999999999999" customHeight="1" x14ac:dyDescent="0.2">
      <c r="A13" s="35" t="s">
        <v>94</v>
      </c>
      <c r="C13" s="3" t="str">
        <f>IF(E13="","",VLOOKUP(E13,MO_Consultoria!$B$7:$Z$105,2,0))</f>
        <v>Laboratorista</v>
      </c>
      <c r="D13" s="4" t="s">
        <v>13</v>
      </c>
      <c r="E13" s="4" t="s">
        <v>155</v>
      </c>
      <c r="F13" s="116">
        <v>1</v>
      </c>
      <c r="G13" s="211">
        <v>1</v>
      </c>
      <c r="H13" s="249" t="s">
        <v>16</v>
      </c>
      <c r="I13" s="115">
        <f>IF(E13="","",VLOOKUP(E13,MO_Consultoria!$B$7:$Z$105,4,0))</f>
        <v>2380.54</v>
      </c>
      <c r="J13" s="246">
        <v>1</v>
      </c>
      <c r="K13" s="79">
        <f t="shared" si="1"/>
        <v>2380.54</v>
      </c>
    </row>
    <row r="14" spans="1:13" ht="19.899999999999999" customHeight="1" x14ac:dyDescent="0.2">
      <c r="A14" s="35"/>
      <c r="C14" s="3" t="str">
        <f>IF(E14="","",VLOOKUP(E14,MO_Consultoria!$B$7:$Z$105,2,0))</f>
        <v>Auxiliar de laboratório</v>
      </c>
      <c r="D14" s="4" t="s">
        <v>13</v>
      </c>
      <c r="E14" s="4" t="s">
        <v>84</v>
      </c>
      <c r="F14" s="116">
        <v>1</v>
      </c>
      <c r="G14" s="211">
        <v>1</v>
      </c>
      <c r="H14" s="249" t="s">
        <v>16</v>
      </c>
      <c r="I14" s="115">
        <f>IF(E14="","",VLOOKUP(E14,MO_Consultoria!$B$7:$Z$105,4,0))</f>
        <v>1785.41</v>
      </c>
      <c r="J14" s="246">
        <v>1</v>
      </c>
      <c r="K14" s="79">
        <f t="shared" si="1"/>
        <v>1785.41</v>
      </c>
    </row>
    <row r="15" spans="1:13" ht="16.5" customHeight="1" x14ac:dyDescent="0.2">
      <c r="A15" s="35" t="s">
        <v>167</v>
      </c>
      <c r="C15" s="3" t="str">
        <f>IF(E15="","",VLOOKUP(E15,MO_Consultoria!$B$7:$Z$105,2,0))</f>
        <v>Técnico de obras</v>
      </c>
      <c r="D15" s="4" t="s">
        <v>13</v>
      </c>
      <c r="E15" s="4" t="s">
        <v>187</v>
      </c>
      <c r="F15" s="116">
        <v>1</v>
      </c>
      <c r="G15" s="211">
        <v>1</v>
      </c>
      <c r="H15" s="249" t="s">
        <v>16</v>
      </c>
      <c r="I15" s="115">
        <f>IF(E15="","",VLOOKUP(E15,MO_Consultoria!$B$7:$Z$105,4,0))</f>
        <v>3213.73</v>
      </c>
      <c r="J15" s="246">
        <v>1</v>
      </c>
      <c r="K15" s="79">
        <f t="shared" si="1"/>
        <v>3213.73</v>
      </c>
    </row>
    <row r="16" spans="1:13" ht="19.899999999999999" customHeight="1" x14ac:dyDescent="0.2">
      <c r="A16" s="35"/>
      <c r="C16" s="3" t="s">
        <v>1481</v>
      </c>
      <c r="D16" s="4" t="s">
        <v>13</v>
      </c>
      <c r="E16" s="190" t="s">
        <v>1319</v>
      </c>
      <c r="F16" s="116">
        <v>1</v>
      </c>
      <c r="G16" s="211">
        <f>'Anexo D4'!G10+'Anexo D4'!F10</f>
        <v>182.49</v>
      </c>
      <c r="H16" s="249" t="s">
        <v>216</v>
      </c>
      <c r="I16" s="79">
        <f>IF(E16="","",VLOOKUP(E16,MO_SICRO!$A$6:$G$106,4,0))</f>
        <v>12.985300000000001</v>
      </c>
      <c r="J16" s="246">
        <v>1</v>
      </c>
      <c r="K16" s="79">
        <f t="shared" si="1"/>
        <v>2369.6799999999998</v>
      </c>
      <c r="M16" s="255"/>
    </row>
    <row r="17" spans="3:11" ht="19.899999999999999" customHeight="1" x14ac:dyDescent="0.2">
      <c r="C17" s="93"/>
      <c r="D17" s="94"/>
      <c r="E17" s="94"/>
      <c r="F17" s="94"/>
      <c r="G17" s="94"/>
      <c r="H17" s="94"/>
      <c r="I17" s="95" t="s">
        <v>0</v>
      </c>
      <c r="J17" s="95" t="s">
        <v>0</v>
      </c>
      <c r="K17" s="96">
        <f>SUM(K11:K16)</f>
        <v>15451.7</v>
      </c>
    </row>
    <row r="18" spans="3:11" ht="19.899999999999999" customHeight="1" x14ac:dyDescent="0.2">
      <c r="C18" s="355" t="s">
        <v>26</v>
      </c>
      <c r="D18" s="356"/>
      <c r="E18" s="356"/>
      <c r="F18" s="356"/>
      <c r="G18" s="356"/>
      <c r="H18" s="356"/>
      <c r="I18" s="356"/>
      <c r="J18" s="244"/>
      <c r="K18" s="96">
        <f>K17+K9</f>
        <v>28332.68</v>
      </c>
    </row>
    <row r="19" spans="3:11" x14ac:dyDescent="0.2">
      <c r="C19" s="97" t="s">
        <v>1726</v>
      </c>
      <c r="D19" s="98"/>
      <c r="E19" s="98"/>
      <c r="F19" s="24"/>
      <c r="G19" s="99"/>
      <c r="H19" s="99"/>
      <c r="I19" s="24"/>
      <c r="J19" s="24"/>
      <c r="K19" s="25"/>
    </row>
  </sheetData>
  <mergeCells count="7">
    <mergeCell ref="D2:K2"/>
    <mergeCell ref="C3:J3"/>
    <mergeCell ref="C6:K6"/>
    <mergeCell ref="C18:I18"/>
    <mergeCell ref="G5:H5"/>
    <mergeCell ref="G7:H7"/>
    <mergeCell ref="G10:H10"/>
  </mergeCells>
  <printOptions horizontalCentered="1"/>
  <pageMargins left="7.874015748031496E-2" right="7.874015748031496E-2" top="0.51181102362204722" bottom="0.39370078740157483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8BCA4-03A2-4D74-B68F-306C8AF25585}">
  <dimension ref="A1:O16"/>
  <sheetViews>
    <sheetView showGridLines="0" showZeros="0" view="pageBreakPreview" zoomScaleNormal="100" zoomScaleSheetLayoutView="100" workbookViewId="0">
      <selection activeCell="K12" sqref="K12"/>
    </sheetView>
  </sheetViews>
  <sheetFormatPr defaultColWidth="9.140625" defaultRowHeight="15" x14ac:dyDescent="0.2"/>
  <cols>
    <col min="1" max="1" width="1.7109375" style="5" customWidth="1"/>
    <col min="2" max="2" width="50.7109375" style="1" customWidth="1"/>
    <col min="3" max="3" width="12.42578125" style="1" customWidth="1"/>
    <col min="4" max="4" width="10.140625" style="1" customWidth="1"/>
    <col min="5" max="5" width="12.140625" style="2" customWidth="1"/>
    <col min="6" max="7" width="15.42578125" style="2" customWidth="1"/>
    <col min="8" max="8" width="16.140625" style="2" customWidth="1"/>
    <col min="9" max="10" width="16.140625" style="1" customWidth="1"/>
    <col min="11" max="12" width="17.7109375" style="1" customWidth="1"/>
    <col min="13" max="13" width="11.7109375" style="1" customWidth="1"/>
    <col min="14" max="14" width="12" style="1" hidden="1" customWidth="1"/>
    <col min="15" max="15" width="13.28515625" style="1" hidden="1" customWidth="1"/>
    <col min="16" max="16" width="14.7109375" style="1" customWidth="1"/>
    <col min="17" max="16384" width="9.140625" style="1"/>
  </cols>
  <sheetData>
    <row r="1" spans="1:15" ht="8.25" customHeight="1" x14ac:dyDescent="0.2"/>
    <row r="2" spans="1:15" ht="79.900000000000006" customHeight="1" x14ac:dyDescent="0.2">
      <c r="B2" s="9"/>
      <c r="C2" s="349" t="s">
        <v>1708</v>
      </c>
      <c r="D2" s="350"/>
      <c r="E2" s="350"/>
      <c r="F2" s="350"/>
      <c r="G2" s="350"/>
      <c r="H2" s="350"/>
      <c r="I2" s="350"/>
      <c r="J2" s="350"/>
      <c r="K2" s="350"/>
      <c r="L2" s="351"/>
    </row>
    <row r="3" spans="1:15" ht="45" customHeight="1" x14ac:dyDescent="0.2">
      <c r="B3" s="357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C3" s="358"/>
      <c r="D3" s="358"/>
      <c r="E3" s="358"/>
      <c r="F3" s="358"/>
      <c r="G3" s="358"/>
      <c r="H3" s="358"/>
      <c r="I3" s="358"/>
      <c r="J3" s="358"/>
      <c r="K3" s="359"/>
      <c r="L3" s="10" t="s">
        <v>1693</v>
      </c>
    </row>
    <row r="4" spans="1:15" ht="3.75" customHeight="1" x14ac:dyDescent="0.2"/>
    <row r="5" spans="1:15" s="8" customFormat="1" ht="30" customHeight="1" x14ac:dyDescent="0.2">
      <c r="B5" s="87" t="s">
        <v>14</v>
      </c>
      <c r="C5" s="88" t="s">
        <v>12</v>
      </c>
      <c r="D5" s="88" t="s">
        <v>241</v>
      </c>
      <c r="E5" s="89" t="s">
        <v>1</v>
      </c>
      <c r="F5" s="110" t="s">
        <v>243</v>
      </c>
      <c r="G5" s="110" t="s">
        <v>244</v>
      </c>
      <c r="H5" s="110" t="s">
        <v>247</v>
      </c>
      <c r="I5" s="110" t="s">
        <v>246</v>
      </c>
      <c r="J5" s="110" t="s">
        <v>248</v>
      </c>
      <c r="K5" s="87" t="s">
        <v>15</v>
      </c>
      <c r="L5" s="87" t="s">
        <v>32</v>
      </c>
      <c r="N5" s="364" t="s">
        <v>1650</v>
      </c>
      <c r="O5" s="365"/>
    </row>
    <row r="6" spans="1:15" s="5" customFormat="1" ht="19.899999999999999" customHeight="1" x14ac:dyDescent="0.2">
      <c r="B6" s="104" t="s">
        <v>245</v>
      </c>
      <c r="C6" s="105"/>
      <c r="D6" s="105"/>
      <c r="E6" s="105"/>
      <c r="F6" s="105"/>
      <c r="G6" s="105"/>
      <c r="H6" s="105"/>
      <c r="I6" s="105"/>
      <c r="J6" s="105"/>
      <c r="K6" s="105"/>
      <c r="L6" s="106"/>
      <c r="N6" s="165" t="s">
        <v>1489</v>
      </c>
      <c r="O6" s="166" t="s">
        <v>1490</v>
      </c>
    </row>
    <row r="7" spans="1:15" ht="30.75" customHeight="1" x14ac:dyDescent="0.2">
      <c r="B7" s="3" t="str">
        <f>IF(D7="","",VLOOKUP(D7,Geral_Consultoria!$C$7:$G$28,2,0))</f>
        <v>Veículo leve - 53 kW (sem motorista)</v>
      </c>
      <c r="C7" s="32" t="str">
        <f>IF(D7="","",VLOOKUP(D7,Geral_Consultoria!$C$7:$G$28,3,0))</f>
        <v>hora</v>
      </c>
      <c r="D7" s="4" t="s">
        <v>214</v>
      </c>
      <c r="E7" s="124">
        <v>1</v>
      </c>
      <c r="F7" s="113">
        <f>IF(D7="","",66)</f>
        <v>66</v>
      </c>
      <c r="G7" s="113">
        <f>IF(D7="","",116.49)</f>
        <v>116.49</v>
      </c>
      <c r="H7" s="114">
        <f>IF(D7="","",VLOOKUP(D7,Geral_Consultoria!$C$7:$G$28,4,0))</f>
        <v>35.479999999999997</v>
      </c>
      <c r="I7" s="114">
        <f>IF(D7="","",VLOOKUP(D7,Geral_Consultoria!$C$7:$G$28,5,0))</f>
        <v>6.42</v>
      </c>
      <c r="J7" s="114">
        <f>IF(D7="","",E7*((F7*H7)+(G7*I7)))</f>
        <v>3089.5457999999999</v>
      </c>
      <c r="K7" s="162">
        <v>7</v>
      </c>
      <c r="L7" s="115">
        <f>IF(D7="","",TRUNC(J7*K7,2))</f>
        <v>21626.82</v>
      </c>
      <c r="N7" s="7">
        <v>1</v>
      </c>
      <c r="O7" s="79">
        <f>IF(D7="","",ROUND(E7*J7*N7,2))</f>
        <v>3089.55</v>
      </c>
    </row>
    <row r="8" spans="1:15" ht="30.75" customHeight="1" x14ac:dyDescent="0.2">
      <c r="B8" s="3" t="str">
        <f>IF(D8="","",VLOOKUP(D8,Geral_Consultoria!$C$7:$G$28,2,0))</f>
        <v>Veículo leve picape 4 x 4 com capacidade de 1,10 t - 147 kW (sem motorista)</v>
      </c>
      <c r="C8" s="32" t="str">
        <f>IF(D8="","",VLOOKUP(D8,Geral_Consultoria!$C$7:$G$28,3,0))</f>
        <v>hora</v>
      </c>
      <c r="D8" s="4" t="s">
        <v>220</v>
      </c>
      <c r="E8" s="124">
        <v>1</v>
      </c>
      <c r="F8" s="113">
        <f>IF(D8="","",66)</f>
        <v>66</v>
      </c>
      <c r="G8" s="113">
        <f>IF(D8="","",116.49)</f>
        <v>116.49</v>
      </c>
      <c r="H8" s="114">
        <f>IF(D8="","",VLOOKUP(D8,Geral_Consultoria!$C$7:$G$28,4,0))</f>
        <v>78.13</v>
      </c>
      <c r="I8" s="114">
        <f>IF(D8="","",VLOOKUP(D8,Geral_Consultoria!$C$7:$G$28,5,0))</f>
        <v>22.83</v>
      </c>
      <c r="J8" s="114">
        <f>IF(D8="","",E8*((F8*H8)+(G8*I8)))</f>
        <v>7816.046699999999</v>
      </c>
      <c r="K8" s="162">
        <v>7</v>
      </c>
      <c r="L8" s="115">
        <f>IF(D8="","",TRUNC(J8*K8,2))</f>
        <v>54712.32</v>
      </c>
      <c r="N8" s="7">
        <v>1</v>
      </c>
      <c r="O8" s="79">
        <f>IF(D8="","",ROUND(E8*J8*N8,2))</f>
        <v>7816.05</v>
      </c>
    </row>
    <row r="9" spans="1:15" ht="30.75" customHeight="1" x14ac:dyDescent="0.2">
      <c r="B9" s="3" t="str">
        <f>IF(D9="","",VLOOKUP(D9,Geral_Consultoria!$C$7:$G$28,2,0))</f>
        <v>Veículo leve picape 4 x 4 com capacidade de 1,10 t - 147 kW (sem motorista)</v>
      </c>
      <c r="C9" s="32" t="str">
        <f>IF(D9="","",VLOOKUP(D9,Geral_Consultoria!$C$7:$G$28,3,0))</f>
        <v>hora</v>
      </c>
      <c r="D9" s="4" t="s">
        <v>220</v>
      </c>
      <c r="E9" s="124">
        <v>1</v>
      </c>
      <c r="F9" s="113">
        <f>IF(D9="","",66)</f>
        <v>66</v>
      </c>
      <c r="G9" s="113">
        <f>IF(D9="","",116.49)</f>
        <v>116.49</v>
      </c>
      <c r="H9" s="114">
        <f>IF(D9="","",VLOOKUP(D9,Geral_Consultoria!$C$7:$G$28,4,0))</f>
        <v>78.13</v>
      </c>
      <c r="I9" s="114">
        <f>IF(D9="","",VLOOKUP(D9,Geral_Consultoria!$C$7:$G$28,5,0))</f>
        <v>22.83</v>
      </c>
      <c r="J9" s="114">
        <f>IF(D9="","",E9*((F9*H9)+(G9*I9)))</f>
        <v>7816.046699999999</v>
      </c>
      <c r="K9" s="162">
        <v>1</v>
      </c>
      <c r="L9" s="115">
        <f>IF(D9="","",TRUNC(J9*K9,2))</f>
        <v>7816.04</v>
      </c>
      <c r="N9" s="7">
        <v>1</v>
      </c>
      <c r="O9" s="79">
        <f>IF(D9="","",ROUND(E9*J9*N9,2))</f>
        <v>7816.05</v>
      </c>
    </row>
    <row r="10" spans="1:15" ht="30.75" customHeight="1" x14ac:dyDescent="0.2">
      <c r="B10" s="3" t="str">
        <f>IF(D10="","",VLOOKUP(D10,Equip_SICRO!$A$4:$K$534,2,0))</f>
        <v>Deflectômetro de impacto (FWD) instalado em picape com reboque e faixa de carga de 7 a 120 kN - 147 kW</v>
      </c>
      <c r="C10" s="32" t="s">
        <v>216</v>
      </c>
      <c r="D10" s="4" t="s">
        <v>252</v>
      </c>
      <c r="E10" s="162">
        <v>1</v>
      </c>
      <c r="F10" s="113">
        <f>IF(D10="","",66)</f>
        <v>66</v>
      </c>
      <c r="G10" s="113">
        <f>IF(D10="","",116.49)</f>
        <v>116.49</v>
      </c>
      <c r="H10" s="114">
        <f>IF(D10="","",VLOOKUP(D10,Equip_SICRO!$A$4:$K$534,10,0)-VLOOKUP(D10,Equip_SICRO!$A$4:$K$534,9,0))</f>
        <v>327.5976</v>
      </c>
      <c r="I10" s="114">
        <f>IF(D10="","",VLOOKUP(D10,Equip_SICRO!$A$4:$K$534,11,0)-VLOOKUP(D10,Equip_SICRO!$A$4:$K$534,9,0))</f>
        <v>217.30279999999999</v>
      </c>
      <c r="J10" s="114">
        <f>IF(D10="","",E10*((F10*H10)+(G10*I10)))</f>
        <v>46935.044771999994</v>
      </c>
      <c r="K10" s="124">
        <v>1</v>
      </c>
      <c r="L10" s="115">
        <f>IF(D10="","",TRUNC(J10*K10,2))</f>
        <v>46935.040000000001</v>
      </c>
      <c r="N10" s="7"/>
      <c r="O10" s="79"/>
    </row>
    <row r="11" spans="1:15" s="6" customFormat="1" ht="19.899999999999999" customHeight="1" x14ac:dyDescent="0.2">
      <c r="B11" s="107"/>
      <c r="C11" s="108"/>
      <c r="D11" s="108"/>
      <c r="E11" s="108"/>
      <c r="F11" s="108"/>
      <c r="G11" s="108"/>
      <c r="H11" s="108"/>
      <c r="I11" s="108"/>
      <c r="J11" s="108"/>
      <c r="K11" s="109" t="s">
        <v>0</v>
      </c>
      <c r="L11" s="96">
        <f>SUM(L7:L10)</f>
        <v>131090.22</v>
      </c>
      <c r="N11" s="167" t="s">
        <v>0</v>
      </c>
      <c r="O11" s="168">
        <f>O7</f>
        <v>3089.55</v>
      </c>
    </row>
    <row r="12" spans="1:15" ht="19.899999999999999" customHeight="1" x14ac:dyDescent="0.2">
      <c r="A12" s="1"/>
      <c r="B12" s="104"/>
      <c r="C12" s="105"/>
      <c r="D12" s="105"/>
      <c r="E12" s="105"/>
      <c r="F12" s="105"/>
      <c r="G12" s="105"/>
      <c r="H12" s="105"/>
      <c r="I12" s="105"/>
      <c r="J12" s="105"/>
      <c r="K12" s="95" t="s">
        <v>25</v>
      </c>
      <c r="L12" s="96">
        <f>L11</f>
        <v>131090.22</v>
      </c>
      <c r="M12" s="111"/>
      <c r="N12" s="112"/>
    </row>
    <row r="13" spans="1:15" ht="20.100000000000001" customHeight="1" x14ac:dyDescent="0.2">
      <c r="B13" s="69" t="s">
        <v>1726</v>
      </c>
      <c r="C13" s="70"/>
      <c r="D13" s="70"/>
      <c r="E13" s="71"/>
      <c r="F13" s="71"/>
      <c r="G13" s="71"/>
      <c r="H13" s="71"/>
      <c r="I13" s="70"/>
      <c r="J13" s="70"/>
      <c r="K13" s="70"/>
      <c r="L13" s="72"/>
      <c r="M13" s="6"/>
      <c r="N13" s="212"/>
    </row>
    <row r="14" spans="1:15" ht="20.100000000000001" customHeight="1" x14ac:dyDescent="0.2">
      <c r="B14" s="73" t="s">
        <v>1686</v>
      </c>
      <c r="L14" s="83"/>
      <c r="M14" s="6"/>
      <c r="N14" s="212"/>
    </row>
    <row r="15" spans="1:15" ht="20.100000000000001" customHeight="1" x14ac:dyDescent="0.2">
      <c r="B15" s="73" t="s">
        <v>1718</v>
      </c>
      <c r="L15" s="83"/>
      <c r="M15" s="6"/>
      <c r="N15" s="212"/>
    </row>
    <row r="16" spans="1:15" ht="20.100000000000001" customHeight="1" x14ac:dyDescent="0.2">
      <c r="B16" s="100" t="s">
        <v>1719</v>
      </c>
      <c r="C16" s="101"/>
      <c r="D16" s="101"/>
      <c r="E16" s="102"/>
      <c r="F16" s="102"/>
      <c r="G16" s="102"/>
      <c r="H16" s="102"/>
      <c r="I16" s="101"/>
      <c r="J16" s="101"/>
      <c r="K16" s="101"/>
      <c r="L16" s="103"/>
    </row>
  </sheetData>
  <mergeCells count="3">
    <mergeCell ref="C2:L2"/>
    <mergeCell ref="B3:K3"/>
    <mergeCell ref="N5:O5"/>
  </mergeCells>
  <printOptions horizontalCentered="1"/>
  <pageMargins left="7.874015748031496E-2" right="7.874015748031496E-2" top="0.51181102362204722" bottom="0.39370078740157483" header="0.51181102362204722" footer="0.51181102362204722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showGridLines="0" showZeros="0" view="pageBreakPreview" zoomScaleNormal="100" zoomScaleSheetLayoutView="100" workbookViewId="0">
      <selection activeCell="K12" sqref="K12"/>
    </sheetView>
  </sheetViews>
  <sheetFormatPr defaultColWidth="9.140625" defaultRowHeight="15" x14ac:dyDescent="0.2"/>
  <cols>
    <col min="1" max="1" width="1.7109375" style="5" customWidth="1"/>
    <col min="2" max="2" width="35.85546875" style="1" customWidth="1"/>
    <col min="3" max="3" width="26.7109375" style="1" customWidth="1"/>
    <col min="4" max="5" width="14.7109375" style="1" customWidth="1"/>
    <col min="6" max="7" width="16.7109375" style="2" customWidth="1"/>
    <col min="8" max="8" width="24.42578125" style="1" customWidth="1"/>
    <col min="9" max="9" width="17.7109375" style="1" customWidth="1"/>
    <col min="10" max="10" width="11.7109375" style="1" customWidth="1"/>
    <col min="11" max="11" width="10.140625" style="1" bestFit="1" customWidth="1"/>
    <col min="12" max="12" width="14.7109375" style="1" customWidth="1"/>
    <col min="13" max="16384" width="9.140625" style="1"/>
  </cols>
  <sheetData>
    <row r="1" spans="2:9" ht="8.25" customHeight="1" x14ac:dyDescent="0.2"/>
    <row r="2" spans="2:9" ht="79.900000000000006" customHeight="1" x14ac:dyDescent="0.2">
      <c r="B2" s="213"/>
      <c r="C2" s="350" t="s">
        <v>1709</v>
      </c>
      <c r="D2" s="350"/>
      <c r="E2" s="350"/>
      <c r="F2" s="350"/>
      <c r="G2" s="350"/>
      <c r="H2" s="350"/>
      <c r="I2" s="351"/>
    </row>
    <row r="3" spans="2:9" ht="45" customHeight="1" x14ac:dyDescent="0.2">
      <c r="B3" s="357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C3" s="358"/>
      <c r="D3" s="358"/>
      <c r="E3" s="358"/>
      <c r="F3" s="358"/>
      <c r="G3" s="358"/>
      <c r="H3" s="358"/>
      <c r="I3" s="10" t="s">
        <v>1693</v>
      </c>
    </row>
    <row r="4" spans="2:9" ht="3.75" customHeight="1" x14ac:dyDescent="0.2"/>
    <row r="5" spans="2:9" s="8" customFormat="1" ht="30" customHeight="1" x14ac:dyDescent="0.2">
      <c r="B5" s="87" t="s">
        <v>14</v>
      </c>
      <c r="C5" s="87"/>
      <c r="D5" s="88" t="s">
        <v>12</v>
      </c>
      <c r="E5" s="88" t="s">
        <v>241</v>
      </c>
      <c r="F5" s="110" t="s">
        <v>249</v>
      </c>
      <c r="G5" s="87" t="s">
        <v>250</v>
      </c>
      <c r="H5" s="89" t="s">
        <v>31</v>
      </c>
      <c r="I5" s="87" t="s">
        <v>32</v>
      </c>
    </row>
    <row r="6" spans="2:9" s="5" customFormat="1" ht="18" customHeight="1" x14ac:dyDescent="0.2">
      <c r="B6" s="104" t="s">
        <v>24</v>
      </c>
      <c r="C6" s="105"/>
      <c r="D6" s="105"/>
      <c r="E6" s="105"/>
      <c r="F6" s="105"/>
      <c r="G6" s="105"/>
      <c r="H6" s="105"/>
      <c r="I6" s="106"/>
    </row>
    <row r="7" spans="2:9" s="6" customFormat="1" ht="18" customHeight="1" x14ac:dyDescent="0.2">
      <c r="B7" s="119" t="s">
        <v>22</v>
      </c>
      <c r="C7" s="120"/>
      <c r="D7" s="121"/>
      <c r="E7" s="121"/>
      <c r="F7" s="122"/>
      <c r="G7" s="122"/>
      <c r="H7" s="122"/>
      <c r="I7" s="123">
        <f>H7*F7</f>
        <v>0</v>
      </c>
    </row>
    <row r="8" spans="2:9" ht="18" customHeight="1" x14ac:dyDescent="0.2">
      <c r="B8" s="3" t="str">
        <f>IF(E8="","",VLOOKUP(E8,[26]Geral_Consultoria!$C$7:$G$28,2,0))</f>
        <v>Topografia</v>
      </c>
      <c r="C8" s="3" t="s">
        <v>1484</v>
      </c>
      <c r="D8" s="32" t="str">
        <f>IF(E8="","",VLOOKUP(E8,Geral_Consultoria!$C$7:$G$28,4,0))</f>
        <v>mês</v>
      </c>
      <c r="E8" s="4" t="s">
        <v>236</v>
      </c>
      <c r="F8" s="113">
        <v>1</v>
      </c>
      <c r="G8" s="113">
        <v>7</v>
      </c>
      <c r="H8" s="117">
        <f>IF(E8="","",VLOOKUP(E8,Geral_Consultoria!$C$7:$G$28,5,0))</f>
        <v>4293.62</v>
      </c>
      <c r="I8" s="79">
        <f>TRUNC(F8*H8*G8,2)</f>
        <v>30055.34</v>
      </c>
    </row>
    <row r="9" spans="2:9" ht="18" customHeight="1" x14ac:dyDescent="0.2">
      <c r="B9" s="3" t="str">
        <f>IF(E9="","",VLOOKUP(E9,[26]Geral_Consultoria!$C$7:$G$28,2,0))</f>
        <v>Topografia</v>
      </c>
      <c r="C9" s="3" t="s">
        <v>1485</v>
      </c>
      <c r="D9" s="32" t="str">
        <f>IF(E9="","",VLOOKUP(E9,Geral_Consultoria!$C$7:$G$28,4,0))</f>
        <v>mês</v>
      </c>
      <c r="E9" s="4" t="s">
        <v>236</v>
      </c>
      <c r="F9" s="113">
        <v>1</v>
      </c>
      <c r="G9" s="113">
        <v>1</v>
      </c>
      <c r="H9" s="117">
        <f>IF(E9="","",VLOOKUP(E9,Geral_Consultoria!$C$7:$G$28,5,0))</f>
        <v>4293.62</v>
      </c>
      <c r="I9" s="79">
        <f>TRUNC(F9*H9*G9,2)</f>
        <v>4293.62</v>
      </c>
    </row>
    <row r="10" spans="2:9" ht="18" customHeight="1" x14ac:dyDescent="0.2">
      <c r="B10" s="3" t="str">
        <f>IF(E10="","",VLOOKUP(E10,[26]Geral_Consultoria!$C$7:$G$28,2,0))</f>
        <v>Laboratório de concreto</v>
      </c>
      <c r="C10" s="3" t="s">
        <v>1484</v>
      </c>
      <c r="D10" s="32" t="str">
        <f>IF(E10="","",VLOOKUP(E10,Geral_Consultoria!$C$7:$G$28,4,0))</f>
        <v>mês</v>
      </c>
      <c r="E10" s="4" t="s">
        <v>232</v>
      </c>
      <c r="F10" s="113">
        <v>1</v>
      </c>
      <c r="G10" s="113">
        <v>6</v>
      </c>
      <c r="H10" s="117">
        <f>IF(E10="","",VLOOKUP(E10,Geral_Consultoria!$C$7:$G$28,5,0))</f>
        <v>4436.8500000000004</v>
      </c>
      <c r="I10" s="79">
        <f>TRUNC(F10*H10*G10,2)</f>
        <v>26621.1</v>
      </c>
    </row>
    <row r="11" spans="2:9" ht="18" customHeight="1" x14ac:dyDescent="0.2">
      <c r="B11" s="3" t="str">
        <f>IF(E11="","",VLOOKUP(E11,[26]Geral_Consultoria!$C$7:$G$28,2,0))</f>
        <v>Laboratório de solos</v>
      </c>
      <c r="C11" s="3" t="s">
        <v>1484</v>
      </c>
      <c r="D11" s="32" t="str">
        <f>IF(E11="","",VLOOKUP(E11,Geral_Consultoria!$C$7:$G$28,4,0))</f>
        <v>mês</v>
      </c>
      <c r="E11" s="4" t="s">
        <v>234</v>
      </c>
      <c r="F11" s="113">
        <v>1</v>
      </c>
      <c r="G11" s="113">
        <v>4</v>
      </c>
      <c r="H11" s="117">
        <f>IF(E11="","",VLOOKUP(E11,Geral_Consultoria!$C$7:$G$28,5,0))</f>
        <v>3451.73</v>
      </c>
      <c r="I11" s="79">
        <f>TRUNC(F11*H11*G11,2)</f>
        <v>13806.92</v>
      </c>
    </row>
    <row r="12" spans="2:9" ht="18" customHeight="1" x14ac:dyDescent="0.2">
      <c r="B12" s="3" t="str">
        <f>IF(E12="","",VLOOKUP(E12,[26]Geral_Consultoria!$C$7:$G$28,2,0))</f>
        <v>Laboratório de asfalto</v>
      </c>
      <c r="C12" s="3" t="s">
        <v>1484</v>
      </c>
      <c r="D12" s="32" t="str">
        <f>IF(E12="","",VLOOKUP(E12,Geral_Consultoria!$C$7:$G$28,4,0))</f>
        <v>mês</v>
      </c>
      <c r="E12" s="4" t="s">
        <v>230</v>
      </c>
      <c r="F12" s="113">
        <v>1</v>
      </c>
      <c r="G12" s="113">
        <v>3</v>
      </c>
      <c r="H12" s="117">
        <f>IF(E12="","",VLOOKUP(E12,Geral_Consultoria!$C$7:$G$28,5,0))</f>
        <v>5630.03</v>
      </c>
      <c r="I12" s="79">
        <f>TRUNC(F12*H12*G12,2)</f>
        <v>16890.09</v>
      </c>
    </row>
    <row r="13" spans="2:9" ht="18" customHeight="1" x14ac:dyDescent="0.2">
      <c r="B13" s="3" t="str">
        <f>IF(E13="","",VLOOKUP(E13,[26]Geral_Consultoria!$C$7:$G$28,2,0))</f>
        <v>Laboratório de concreto</v>
      </c>
      <c r="C13" s="3" t="s">
        <v>1485</v>
      </c>
      <c r="D13" s="32" t="str">
        <f>IF(E13="","",VLOOKUP(E13,Geral_Consultoria!$C$7:$G$28,4,0))</f>
        <v>mês</v>
      </c>
      <c r="E13" s="4" t="s">
        <v>232</v>
      </c>
      <c r="F13" s="113">
        <v>1</v>
      </c>
      <c r="G13" s="268">
        <v>1</v>
      </c>
      <c r="H13" s="117">
        <f>IF(E13="","",VLOOKUP(E13,Geral_Consultoria!$C$7:$G$28,5,0))</f>
        <v>4436.8500000000004</v>
      </c>
      <c r="I13" s="79">
        <f t="shared" ref="I13:I15" si="0">TRUNC(F13*H13*G13,2)</f>
        <v>4436.8500000000004</v>
      </c>
    </row>
    <row r="14" spans="2:9" ht="18" customHeight="1" x14ac:dyDescent="0.2">
      <c r="B14" s="3" t="str">
        <f>IF(E14="","",VLOOKUP(E14,[26]Geral_Consultoria!$C$7:$G$28,2,0))</f>
        <v>Laboratório de solos</v>
      </c>
      <c r="C14" s="3" t="s">
        <v>1485</v>
      </c>
      <c r="D14" s="32" t="str">
        <f>IF(E14="","",VLOOKUP(E14,Geral_Consultoria!$C$7:$G$28,4,0))</f>
        <v>mês</v>
      </c>
      <c r="E14" s="4" t="s">
        <v>234</v>
      </c>
      <c r="F14" s="113">
        <v>1</v>
      </c>
      <c r="G14" s="268">
        <v>1</v>
      </c>
      <c r="H14" s="117">
        <f>IF(E14="","",VLOOKUP(E14,Geral_Consultoria!$C$7:$G$28,5,0))</f>
        <v>3451.73</v>
      </c>
      <c r="I14" s="79">
        <f t="shared" si="0"/>
        <v>3451.73</v>
      </c>
    </row>
    <row r="15" spans="2:9" ht="18" customHeight="1" x14ac:dyDescent="0.2">
      <c r="B15" s="3" t="str">
        <f>IF(E15="","",VLOOKUP(E15,[26]Geral_Consultoria!$C$7:$G$28,2,0))</f>
        <v>Laboratório de asfalto</v>
      </c>
      <c r="C15" s="3" t="s">
        <v>1485</v>
      </c>
      <c r="D15" s="32" t="str">
        <f>IF(E15="","",VLOOKUP(E15,Geral_Consultoria!$C$7:$G$28,4,0))</f>
        <v>mês</v>
      </c>
      <c r="E15" s="4" t="s">
        <v>230</v>
      </c>
      <c r="F15" s="113">
        <v>1</v>
      </c>
      <c r="G15" s="268">
        <v>1</v>
      </c>
      <c r="H15" s="117">
        <f>IF(E15="","",VLOOKUP(E15,Geral_Consultoria!$C$7:$G$28,5,0))</f>
        <v>5630.03</v>
      </c>
      <c r="I15" s="79">
        <f t="shared" si="0"/>
        <v>5630.03</v>
      </c>
    </row>
    <row r="16" spans="2:9" s="6" customFormat="1" ht="18" customHeight="1" x14ac:dyDescent="0.2">
      <c r="B16" s="107"/>
      <c r="C16" s="108"/>
      <c r="D16" s="108"/>
      <c r="E16" s="108"/>
      <c r="F16" s="108"/>
      <c r="G16" s="108"/>
      <c r="H16" s="109" t="s">
        <v>0</v>
      </c>
      <c r="I16" s="96">
        <f>SUM(I8:I15)</f>
        <v>105185.68</v>
      </c>
    </row>
    <row r="17" spans="2:13" s="6" customFormat="1" ht="18" customHeight="1" x14ac:dyDescent="0.2">
      <c r="B17" s="119" t="s">
        <v>18</v>
      </c>
      <c r="C17" s="120"/>
      <c r="D17" s="121"/>
      <c r="E17" s="121"/>
      <c r="F17" s="122"/>
      <c r="G17" s="122"/>
      <c r="H17" s="122"/>
      <c r="I17" s="123">
        <f>H17*F17</f>
        <v>0</v>
      </c>
    </row>
    <row r="18" spans="2:13" ht="18" customHeight="1" x14ac:dyDescent="0.2">
      <c r="B18" s="3" t="str">
        <f>IF(E18="","",VLOOKUP(E18,Geral_Consultoria!$C$7:$G$28,2,0))</f>
        <v>Escritório</v>
      </c>
      <c r="C18" s="3" t="s">
        <v>1482</v>
      </c>
      <c r="D18" s="32" t="str">
        <f>IF(E18="","",VLOOKUP(E18,Geral_Consultoria!$C$7:$G$28,4,0))</f>
        <v>ocupante x mês</v>
      </c>
      <c r="E18" s="4" t="s">
        <v>224</v>
      </c>
      <c r="F18" s="113">
        <f>'Anexo D1'!F8+'Anexo D1'!F11+'Anexo D1'!F12</f>
        <v>3</v>
      </c>
      <c r="G18" s="113">
        <v>7</v>
      </c>
      <c r="H18" s="117">
        <f>IF(E18="","",VLOOKUP(E18,Geral_Consultoria!$C$7:$G$28,5,0))</f>
        <v>456.62</v>
      </c>
      <c r="I18" s="79">
        <f t="shared" ref="I18:I25" si="1">TRUNC(F18*H18*G18,2)</f>
        <v>9589.02</v>
      </c>
    </row>
    <row r="19" spans="2:13" ht="18" customHeight="1" x14ac:dyDescent="0.2">
      <c r="B19" s="3" t="str">
        <f>IF(E19="","",VLOOKUP(E19,Geral_Consultoria!$C$7:$G$28,2,0))</f>
        <v>Escritório</v>
      </c>
      <c r="C19" s="3" t="s">
        <v>1483</v>
      </c>
      <c r="D19" s="32" t="str">
        <f>IF(E19="","",VLOOKUP(E19,Geral_Consultoria!$C$7:$G$28,4,0))</f>
        <v>ocupante x mês</v>
      </c>
      <c r="E19" s="4" t="s">
        <v>224</v>
      </c>
      <c r="F19" s="113">
        <f>'Anexo D3'!F8+'Anexo D3'!G15</f>
        <v>2</v>
      </c>
      <c r="G19" s="113">
        <v>1</v>
      </c>
      <c r="H19" s="117">
        <f>IF(E19="","",VLOOKUP(E19,Geral_Consultoria!$C$7:$G$28,5,0))</f>
        <v>456.62</v>
      </c>
      <c r="I19" s="79">
        <f t="shared" si="1"/>
        <v>913.24</v>
      </c>
    </row>
    <row r="20" spans="2:13" ht="18" customHeight="1" x14ac:dyDescent="0.2">
      <c r="B20" s="3" t="str">
        <f>IF(E20="","",VLOOKUP(E20,Geral_Consultoria!$C$7:$G$28,2,0))</f>
        <v>Escritório</v>
      </c>
      <c r="C20" s="3" t="s">
        <v>1486</v>
      </c>
      <c r="D20" s="32" t="str">
        <f>IF(E20="","",VLOOKUP(E20,Geral_Consultoria!$C$7:$G$28,4,0))</f>
        <v>ocupante x mês</v>
      </c>
      <c r="E20" s="4" t="s">
        <v>224</v>
      </c>
      <c r="F20" s="113">
        <f>'Anexo D2'!F10+'Anexo D2'!F11</f>
        <v>2</v>
      </c>
      <c r="G20" s="113">
        <v>6</v>
      </c>
      <c r="H20" s="117">
        <f>IF(E20="","",VLOOKUP(E20,Geral_Consultoria!$C$7:$G$28,5,0))</f>
        <v>456.62</v>
      </c>
      <c r="I20" s="118">
        <f t="shared" si="1"/>
        <v>5479.44</v>
      </c>
    </row>
    <row r="21" spans="2:13" ht="18" customHeight="1" x14ac:dyDescent="0.2">
      <c r="B21" s="3" t="str">
        <f>IF(E21="","",VLOOKUP(E21,Geral_Consultoria!$C$7:$G$28,2,0))</f>
        <v>Escritório</v>
      </c>
      <c r="C21" s="3" t="s">
        <v>1487</v>
      </c>
      <c r="D21" s="32" t="str">
        <f>IF(E21="","",VLOOKUP(E21,Geral_Consultoria!$C$7:$G$28,4,0))</f>
        <v>ocupante x mês</v>
      </c>
      <c r="E21" s="4" t="s">
        <v>224</v>
      </c>
      <c r="F21" s="113">
        <f>'Anexo D3'!F13+'Anexo D3'!F14</f>
        <v>2</v>
      </c>
      <c r="G21" s="113">
        <v>1</v>
      </c>
      <c r="H21" s="117">
        <f>IF(E21="","",VLOOKUP(E21,Geral_Consultoria!$C$7:$G$28,5,0))</f>
        <v>456.62</v>
      </c>
      <c r="I21" s="118">
        <f t="shared" si="1"/>
        <v>913.24</v>
      </c>
    </row>
    <row r="22" spans="2:13" ht="18" customHeight="1" x14ac:dyDescent="0.2">
      <c r="B22" s="3" t="str">
        <f>IF(E22="","",VLOOKUP(E22,Geral_Consultoria!$C$7:$G$28,2,0))</f>
        <v>Residência</v>
      </c>
      <c r="C22" s="3" t="s">
        <v>1484</v>
      </c>
      <c r="D22" s="32" t="str">
        <f>IF(E22="","",VLOOKUP(E22,Geral_Consultoria!$C$7:$G$28,4,0))</f>
        <v>ocupante x mês</v>
      </c>
      <c r="E22" s="4" t="s">
        <v>227</v>
      </c>
      <c r="F22" s="113">
        <f>'Anexo D1'!F8+'Anexo D1'!F11+'Anexo D1'!F12</f>
        <v>3</v>
      </c>
      <c r="G22" s="113">
        <f>G18</f>
        <v>7</v>
      </c>
      <c r="H22" s="117">
        <f>IF(E22="","",VLOOKUP(E22,Geral_Consultoria!$C$7:$G$28,5,0))</f>
        <v>41.68</v>
      </c>
      <c r="I22" s="79">
        <f t="shared" si="1"/>
        <v>875.28</v>
      </c>
    </row>
    <row r="23" spans="2:13" ht="18" customHeight="1" x14ac:dyDescent="0.2">
      <c r="B23" s="3" t="str">
        <f>IF(E23="","",VLOOKUP(E23,Geral_Consultoria!$C$7:$G$28,2,0))</f>
        <v>Residência</v>
      </c>
      <c r="C23" s="3" t="s">
        <v>1710</v>
      </c>
      <c r="D23" s="32" t="str">
        <f>IF(E23="","",VLOOKUP(E23,Geral_Consultoria!$C$7:$G$28,4,0))</f>
        <v>ocupante x mês</v>
      </c>
      <c r="E23" s="4" t="s">
        <v>227</v>
      </c>
      <c r="F23" s="113">
        <f>'Anexo D2'!F8+'Anexo D2'!F9</f>
        <v>3</v>
      </c>
      <c r="G23" s="113">
        <v>7</v>
      </c>
      <c r="H23" s="117">
        <f>IF(E23="","",VLOOKUP(E23,Geral_Consultoria!$C$7:$G$28,5,0))</f>
        <v>41.68</v>
      </c>
      <c r="I23" s="79">
        <f t="shared" si="1"/>
        <v>875.28</v>
      </c>
    </row>
    <row r="24" spans="2:13" ht="18" customHeight="1" x14ac:dyDescent="0.2">
      <c r="B24" s="3" t="str">
        <f>IF(E24="","",VLOOKUP(E24,Geral_Consultoria!$C$7:$G$28,2,0))</f>
        <v>Residência</v>
      </c>
      <c r="C24" s="3" t="s">
        <v>1711</v>
      </c>
      <c r="D24" s="32" t="str">
        <f>IF(E24="","",VLOOKUP(E24,Geral_Consultoria!$C$7:$G$28,4,0))</f>
        <v>ocupante x mês</v>
      </c>
      <c r="E24" s="4" t="s">
        <v>227</v>
      </c>
      <c r="F24" s="113">
        <f>'Anexo D2'!F10+'Anexo D2'!F11</f>
        <v>2</v>
      </c>
      <c r="G24" s="113">
        <v>6</v>
      </c>
      <c r="H24" s="117">
        <f>IF(E24="","",VLOOKUP(E24,Geral_Consultoria!$C$7:$G$28,5,0))</f>
        <v>41.68</v>
      </c>
      <c r="I24" s="79">
        <f t="shared" si="1"/>
        <v>500.16</v>
      </c>
    </row>
    <row r="25" spans="2:13" ht="18" customHeight="1" x14ac:dyDescent="0.2">
      <c r="B25" s="3" t="str">
        <f>IF(E25="","",VLOOKUP(E25,Geral_Consultoria!$C$7:$G$28,2,0))</f>
        <v>Residência</v>
      </c>
      <c r="C25" s="3" t="s">
        <v>1485</v>
      </c>
      <c r="D25" s="32" t="str">
        <f>IF(E25="","",VLOOKUP(E25,Geral_Consultoria!$C$7:$G$28,4,0))</f>
        <v>ocupante x mês</v>
      </c>
      <c r="E25" s="4" t="s">
        <v>227</v>
      </c>
      <c r="F25" s="113">
        <f>'Anexo D3'!F8+'Anexo D3'!F11+'Anexo D3'!F13+'Anexo D3'!F15+'Anexo D3'!F16+'Anexo D3'!F12+'Anexo D3'!F14</f>
        <v>8</v>
      </c>
      <c r="G25" s="113">
        <v>1</v>
      </c>
      <c r="H25" s="117">
        <f>IF(E25="","",VLOOKUP(E25,Geral_Consultoria!$C$7:$G$28,5,0))</f>
        <v>41.68</v>
      </c>
      <c r="I25" s="79">
        <f t="shared" si="1"/>
        <v>333.44</v>
      </c>
    </row>
    <row r="26" spans="2:13" s="6" customFormat="1" ht="18" customHeight="1" x14ac:dyDescent="0.2">
      <c r="B26" s="107"/>
      <c r="C26" s="108"/>
      <c r="D26" s="108"/>
      <c r="E26" s="108"/>
      <c r="F26" s="108"/>
      <c r="G26" s="108"/>
      <c r="H26" s="109" t="s">
        <v>0</v>
      </c>
      <c r="I26" s="96">
        <f>SUM(I18:I25)</f>
        <v>19479.099999999999</v>
      </c>
      <c r="L26" s="5"/>
      <c r="M26" s="5"/>
    </row>
    <row r="27" spans="2:13" s="6" customFormat="1" ht="18" customHeight="1" x14ac:dyDescent="0.2">
      <c r="B27" s="119" t="s">
        <v>17</v>
      </c>
      <c r="C27" s="120"/>
      <c r="D27" s="121"/>
      <c r="E27" s="121"/>
      <c r="F27" s="122"/>
      <c r="G27" s="122"/>
      <c r="H27" s="122"/>
      <c r="I27" s="123">
        <f>H27*F27</f>
        <v>0</v>
      </c>
    </row>
    <row r="28" spans="2:13" ht="18" customHeight="1" x14ac:dyDescent="0.2">
      <c r="B28" s="3" t="str">
        <f>IF(E28="","",VLOOKUP(E28,Geral_Consultoria!$C$7:$G$28,2,0))</f>
        <v>Comercial (2,55% do CMCC - SINAPI)</v>
      </c>
      <c r="C28" s="3" t="s">
        <v>1482</v>
      </c>
      <c r="D28" s="32" t="str">
        <f>IF(E28="","",VLOOKUP(E28,Geral_Consultoria!$C$7:$G$28,4,0))</f>
        <v>m² x mês</v>
      </c>
      <c r="E28" s="4" t="s">
        <v>218</v>
      </c>
      <c r="F28" s="113">
        <f>(57.95/2)+(4.5*(F18))</f>
        <v>42.475000000000001</v>
      </c>
      <c r="G28" s="113">
        <v>7</v>
      </c>
      <c r="H28" s="117">
        <f>IF(E28="","",VLOOKUP(E28,Geral_Consultoria!$C$7:$G$28,5,0))</f>
        <v>48.41</v>
      </c>
      <c r="I28" s="79">
        <f t="shared" ref="I28:I36" si="2">TRUNC(F28*H28*G28,2)</f>
        <v>14393.5</v>
      </c>
      <c r="K28" s="2"/>
    </row>
    <row r="29" spans="2:13" ht="18" customHeight="1" x14ac:dyDescent="0.2">
      <c r="B29" s="3" t="str">
        <f>IF(E29="","",VLOOKUP(E29,Geral_Consultoria!$C$7:$G$28,2,0))</f>
        <v>Comercial (2,55% do CMCC - SINAPI)</v>
      </c>
      <c r="C29" s="3" t="s">
        <v>1483</v>
      </c>
      <c r="D29" s="32" t="str">
        <f>IF(E29="","",VLOOKUP(E29,Geral_Consultoria!$C$7:$G$28,4,0))</f>
        <v>m² x mês</v>
      </c>
      <c r="E29" s="4" t="s">
        <v>218</v>
      </c>
      <c r="F29" s="113">
        <f>(57.95/2)+(4.5*(F19))</f>
        <v>37.975000000000001</v>
      </c>
      <c r="G29" s="113">
        <v>1</v>
      </c>
      <c r="H29" s="117">
        <f>IF(E29="","",VLOOKUP(E29,Geral_Consultoria!$C$7:$G$28,5,0))</f>
        <v>48.41</v>
      </c>
      <c r="I29" s="79">
        <f t="shared" si="2"/>
        <v>1838.36</v>
      </c>
      <c r="K29" s="2"/>
    </row>
    <row r="30" spans="2:13" ht="18" customHeight="1" x14ac:dyDescent="0.2">
      <c r="B30" s="3" t="str">
        <f>IF(E30="","",VLOOKUP(E30,Geral_Consultoria!$C$7:$G$28,2,0))</f>
        <v>Comercial (2,55% do CMCC - SINAPI)</v>
      </c>
      <c r="C30" s="3" t="s">
        <v>1723</v>
      </c>
      <c r="D30" s="32" t="str">
        <f>IF(E30="","",VLOOKUP(E30,Geral_Consultoria!$C$7:$G$28,4,0))</f>
        <v>m² x mês</v>
      </c>
      <c r="E30" s="4" t="s">
        <v>218</v>
      </c>
      <c r="F30" s="113">
        <f>11.17</f>
        <v>11.17</v>
      </c>
      <c r="G30" s="113">
        <v>6</v>
      </c>
      <c r="H30" s="117">
        <f>IF(E30="","",VLOOKUP(E30,Geral_Consultoria!$C$7:$G$28,5,0))</f>
        <v>48.41</v>
      </c>
      <c r="I30" s="118">
        <f t="shared" ref="I30" si="3">TRUNC(F30*H30*G30,2)</f>
        <v>3244.43</v>
      </c>
      <c r="K30" s="2"/>
    </row>
    <row r="31" spans="2:13" ht="18" customHeight="1" x14ac:dyDescent="0.2">
      <c r="B31" s="3" t="str">
        <f>IF(E31="","",VLOOKUP(E31,Geral_Consultoria!$C$7:$G$28,2,0))</f>
        <v>Comercial (2,55% do CMCC - SINAPI)</v>
      </c>
      <c r="C31" s="3" t="s">
        <v>1492</v>
      </c>
      <c r="D31" s="32" t="str">
        <f>IF(E31="","",VLOOKUP(E31,Geral_Consultoria!$C$7:$G$28,4,0))</f>
        <v>m² x mês</v>
      </c>
      <c r="E31" s="4" t="s">
        <v>218</v>
      </c>
      <c r="F31" s="113">
        <f>11.17</f>
        <v>11.17</v>
      </c>
      <c r="G31" s="113">
        <v>4</v>
      </c>
      <c r="H31" s="117">
        <f>IF(E31="","",VLOOKUP(E31,Geral_Consultoria!$C$7:$G$28,5,0))</f>
        <v>48.41</v>
      </c>
      <c r="I31" s="118">
        <f t="shared" si="2"/>
        <v>2162.9499999999998</v>
      </c>
      <c r="K31" s="2"/>
    </row>
    <row r="32" spans="2:13" ht="18" customHeight="1" x14ac:dyDescent="0.2">
      <c r="B32" s="3" t="str">
        <f>IF(E32="","",VLOOKUP(E32,Geral_Consultoria!$C$7:$G$28,2,0))</f>
        <v>Comercial (2,55% do CMCC - SINAPI)</v>
      </c>
      <c r="C32" s="84" t="s">
        <v>1684</v>
      </c>
      <c r="D32" s="32" t="str">
        <f>IF(E32="","",VLOOKUP(E32,Geral_Consultoria!$C$7:$G$28,4,0))</f>
        <v>m² x mês</v>
      </c>
      <c r="E32" s="4" t="s">
        <v>218</v>
      </c>
      <c r="F32" s="113">
        <f>11.17</f>
        <v>11.17</v>
      </c>
      <c r="G32" s="113">
        <v>3</v>
      </c>
      <c r="H32" s="117">
        <f>IF(E32="","",VLOOKUP(E32,Geral_Consultoria!$C$7:$G$28,5,0))</f>
        <v>48.41</v>
      </c>
      <c r="I32" s="118">
        <f t="shared" si="2"/>
        <v>1622.21</v>
      </c>
      <c r="K32" s="2"/>
    </row>
    <row r="33" spans="1:11" ht="18" customHeight="1" x14ac:dyDescent="0.2">
      <c r="B33" s="3" t="str">
        <f>IF(E33="","",VLOOKUP(E33,Geral_Consultoria!$C$7:$G$28,2,0))</f>
        <v>Residencial (2,45% do CMCC - SINAPI)</v>
      </c>
      <c r="C33" s="3" t="s">
        <v>1484</v>
      </c>
      <c r="D33" s="32" t="str">
        <f>IF(E33="","",VLOOKUP(E33,Geral_Consultoria!$C$7:$G$28,4,0))</f>
        <v>m² x mês</v>
      </c>
      <c r="E33" s="4" t="s">
        <v>221</v>
      </c>
      <c r="F33" s="113">
        <f>12.41*F22</f>
        <v>37.230000000000004</v>
      </c>
      <c r="G33" s="113">
        <f>G28</f>
        <v>7</v>
      </c>
      <c r="H33" s="117">
        <f>IF(E33="","",VLOOKUP(E33,Geral_Consultoria!$C$7:$G$28,5,0))</f>
        <v>46.51</v>
      </c>
      <c r="I33" s="79">
        <f t="shared" si="2"/>
        <v>12120.97</v>
      </c>
    </row>
    <row r="34" spans="1:11" ht="18" customHeight="1" x14ac:dyDescent="0.2">
      <c r="B34" s="3" t="str">
        <f>IF(E34="","",VLOOKUP(E34,Geral_Consultoria!$C$7:$G$28,2,0))</f>
        <v>Residencial (2,45% do CMCC - SINAPI)</v>
      </c>
      <c r="C34" s="3" t="s">
        <v>1710</v>
      </c>
      <c r="D34" s="32" t="str">
        <f>IF(E34="","",VLOOKUP(E34,Geral_Consultoria!$C$7:$G$28,4,0))</f>
        <v>m² x mês</v>
      </c>
      <c r="E34" s="4" t="s">
        <v>221</v>
      </c>
      <c r="F34" s="113">
        <f>12.41*F23</f>
        <v>37.230000000000004</v>
      </c>
      <c r="G34" s="113">
        <f>G28</f>
        <v>7</v>
      </c>
      <c r="H34" s="117">
        <f>IF(E34="","",VLOOKUP(E34,Geral_Consultoria!$C$7:$G$28,5,0))</f>
        <v>46.51</v>
      </c>
      <c r="I34" s="79">
        <f t="shared" si="2"/>
        <v>12120.97</v>
      </c>
    </row>
    <row r="35" spans="1:11" ht="18" customHeight="1" x14ac:dyDescent="0.2">
      <c r="B35" s="3" t="str">
        <f>IF(E35="","",VLOOKUP(E35,Geral_Consultoria!$C$7:$G$28,2,0))</f>
        <v>Residencial (2,45% do CMCC - SINAPI)</v>
      </c>
      <c r="C35" s="3" t="s">
        <v>1711</v>
      </c>
      <c r="D35" s="32" t="str">
        <f>IF(E35="","",VLOOKUP(E35,Geral_Consultoria!$C$7:$G$28,4,0))</f>
        <v>m² x mês</v>
      </c>
      <c r="E35" s="4" t="s">
        <v>221</v>
      </c>
      <c r="F35" s="113">
        <f>12.41*F24</f>
        <v>24.82</v>
      </c>
      <c r="G35" s="113">
        <v>6</v>
      </c>
      <c r="H35" s="117">
        <f>IF(E35="","",VLOOKUP(E35,Geral_Consultoria!$C$7:$G$28,5,0))</f>
        <v>46.51</v>
      </c>
      <c r="I35" s="79">
        <f t="shared" si="2"/>
        <v>6926.26</v>
      </c>
    </row>
    <row r="36" spans="1:11" ht="18" customHeight="1" x14ac:dyDescent="0.2">
      <c r="B36" s="3" t="str">
        <f>IF(E36="","",VLOOKUP(E36,Geral_Consultoria!$C$7:$G$28,2,0))</f>
        <v>Residencial (2,45% do CMCC - SINAPI)</v>
      </c>
      <c r="C36" s="3" t="s">
        <v>1485</v>
      </c>
      <c r="D36" s="32" t="str">
        <f>IF(E36="","",VLOOKUP(E36,Geral_Consultoria!$C$7:$G$28,4,0))</f>
        <v>m² x mês</v>
      </c>
      <c r="E36" s="4" t="s">
        <v>221</v>
      </c>
      <c r="F36" s="113">
        <f>12.41*F25</f>
        <v>99.28</v>
      </c>
      <c r="G36" s="113">
        <v>1</v>
      </c>
      <c r="H36" s="117">
        <f>IF(E36="","",VLOOKUP(E36,Geral_Consultoria!$C$7:$G$28,5,0))</f>
        <v>46.51</v>
      </c>
      <c r="I36" s="79">
        <f t="shared" si="2"/>
        <v>4617.51</v>
      </c>
    </row>
    <row r="37" spans="1:11" s="6" customFormat="1" ht="18" customHeight="1" x14ac:dyDescent="0.2">
      <c r="B37" s="107"/>
      <c r="C37" s="108"/>
      <c r="D37" s="108"/>
      <c r="E37" s="108"/>
      <c r="F37" s="108"/>
      <c r="G37" s="108"/>
      <c r="H37" s="109" t="s">
        <v>0</v>
      </c>
      <c r="I37" s="96">
        <f>SUM(I28:I36)</f>
        <v>59047.16</v>
      </c>
    </row>
    <row r="38" spans="1:11" ht="18" customHeight="1" x14ac:dyDescent="0.2">
      <c r="A38" s="1"/>
      <c r="B38" s="104"/>
      <c r="C38" s="105"/>
      <c r="D38" s="105"/>
      <c r="E38" s="105"/>
      <c r="F38" s="105"/>
      <c r="G38" s="105"/>
      <c r="H38" s="95" t="s">
        <v>25</v>
      </c>
      <c r="I38" s="96">
        <f>I16+I37+I26</f>
        <v>183711.94</v>
      </c>
      <c r="J38" s="111"/>
      <c r="K38" s="111"/>
    </row>
    <row r="39" spans="1:11" ht="18" customHeight="1" x14ac:dyDescent="0.2">
      <c r="B39" s="69" t="s">
        <v>1724</v>
      </c>
      <c r="C39" s="70"/>
      <c r="D39" s="70"/>
      <c r="E39" s="70"/>
      <c r="F39" s="71"/>
      <c r="G39" s="71"/>
      <c r="H39" s="266"/>
      <c r="I39" s="267"/>
      <c r="J39" s="6"/>
      <c r="K39" s="6"/>
    </row>
    <row r="40" spans="1:11" ht="18" customHeight="1" x14ac:dyDescent="0.2">
      <c r="B40" s="366" t="s">
        <v>1488</v>
      </c>
      <c r="C40" s="367"/>
      <c r="D40" s="367"/>
      <c r="E40" s="367"/>
      <c r="F40" s="367"/>
      <c r="G40" s="367"/>
      <c r="H40" s="367"/>
      <c r="I40" s="368"/>
      <c r="J40" s="6"/>
      <c r="K40" s="6"/>
    </row>
    <row r="41" spans="1:11" ht="18" customHeight="1" x14ac:dyDescent="0.2">
      <c r="B41" s="366" t="s">
        <v>1712</v>
      </c>
      <c r="C41" s="367"/>
      <c r="D41" s="367"/>
      <c r="E41" s="367"/>
      <c r="F41" s="367"/>
      <c r="G41" s="367"/>
      <c r="H41" s="367"/>
      <c r="I41" s="368"/>
    </row>
    <row r="42" spans="1:11" ht="18" customHeight="1" x14ac:dyDescent="0.2">
      <c r="B42" s="366" t="s">
        <v>1713</v>
      </c>
      <c r="C42" s="367"/>
      <c r="D42" s="367"/>
      <c r="E42" s="367"/>
      <c r="F42" s="367"/>
      <c r="G42" s="367"/>
      <c r="H42" s="367"/>
      <c r="I42" s="368"/>
    </row>
    <row r="43" spans="1:11" ht="32.25" customHeight="1" x14ac:dyDescent="0.2">
      <c r="B43" s="288" t="s">
        <v>1725</v>
      </c>
      <c r="C43" s="289"/>
      <c r="D43" s="289"/>
      <c r="E43" s="289"/>
      <c r="F43" s="289"/>
      <c r="G43" s="289"/>
      <c r="H43" s="289"/>
      <c r="I43" s="290"/>
    </row>
  </sheetData>
  <mergeCells count="6">
    <mergeCell ref="B43:I43"/>
    <mergeCell ref="C2:I2"/>
    <mergeCell ref="B3:H3"/>
    <mergeCell ref="B42:I42"/>
    <mergeCell ref="B40:I40"/>
    <mergeCell ref="B41:I41"/>
  </mergeCells>
  <printOptions horizontalCentered="1"/>
  <pageMargins left="7.874015748031496E-2" right="7.874015748031496E-2" top="0.51181102362204722" bottom="0.39370078740157483" header="0.51181102362204722" footer="0.51181102362204722"/>
  <pageSetup paperSize="9" scale="80" orientation="landscape" r:id="rId1"/>
  <headerFooter alignWithMargins="0"/>
  <rowBreaks count="1" manualBreakCount="1">
    <brk id="26" min="1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5F377-1160-40F4-B19D-B2FF2E121AA6}">
  <dimension ref="A1:J84"/>
  <sheetViews>
    <sheetView showGridLines="0" zoomScaleNormal="100" workbookViewId="0">
      <selection activeCell="H20" sqref="H20"/>
    </sheetView>
  </sheetViews>
  <sheetFormatPr defaultColWidth="9.140625" defaultRowHeight="12.75" x14ac:dyDescent="0.2"/>
  <cols>
    <col min="1" max="1" width="2.28515625" style="36" customWidth="1"/>
    <col min="2" max="2" width="11.5703125" style="36" customWidth="1"/>
    <col min="3" max="3" width="8.42578125" style="36" customWidth="1"/>
    <col min="4" max="4" width="64.5703125" style="36" customWidth="1"/>
    <col min="5" max="5" width="12.85546875" style="36" customWidth="1"/>
    <col min="6" max="6" width="12.5703125" style="36" customWidth="1"/>
    <col min="7" max="7" width="14.85546875" style="38" customWidth="1"/>
    <col min="8" max="10" width="9.140625" style="39"/>
  </cols>
  <sheetData>
    <row r="1" spans="2:10" ht="9.75" customHeight="1" thickBot="1" x14ac:dyDescent="0.25">
      <c r="E1" s="37"/>
    </row>
    <row r="2" spans="2:10" ht="69" customHeight="1" x14ac:dyDescent="0.2">
      <c r="B2" s="195"/>
      <c r="C2" s="196"/>
      <c r="D2" s="196"/>
      <c r="E2" s="196"/>
      <c r="F2" s="197"/>
      <c r="G2" s="40" t="s">
        <v>1371</v>
      </c>
      <c r="I2" s="41"/>
      <c r="J2" s="41"/>
    </row>
    <row r="3" spans="2:10" ht="28.15" customHeight="1" x14ac:dyDescent="0.2">
      <c r="B3" s="380" t="str">
        <f>'Plan. Orçamentária - Serviços'!B3</f>
        <v>OBJETO: CONTRATAÇÃO DE EMPRESA ESPECIALIZADA PARA A SUPERVISÃO DE OBRAS REMANESCENTES E SERVIÇOS DE ENGENHARIA PARA RESTAURAÇÃO DO PAVIMENTO DA RODOVIA PE-064, TRECHO: ENTR. PE-060 (SIRINHAÉM) / IBIRATINGA / ENTR. ACESSO AO NÚCLEO 31 DE MARÇO (SEGMENTOS 01 ao 08), COM EXTENSÃO DE 6,09 KM.</v>
      </c>
      <c r="C3" s="381"/>
      <c r="D3" s="381"/>
      <c r="E3" s="382"/>
      <c r="F3" s="375" t="str">
        <f>'Plan. Orçamentária - Serviços'!I3</f>
        <v>Mês Base: 
Outubro/2024</v>
      </c>
    </row>
    <row r="4" spans="2:10" ht="31.9" customHeight="1" x14ac:dyDescent="0.2">
      <c r="B4" s="383"/>
      <c r="C4" s="384"/>
      <c r="D4" s="384"/>
      <c r="E4" s="385"/>
      <c r="F4" s="376"/>
    </row>
    <row r="5" spans="2:10" ht="36.6" customHeight="1" x14ac:dyDescent="0.2">
      <c r="B5" s="372" t="s">
        <v>1432</v>
      </c>
      <c r="C5" s="373"/>
      <c r="D5" s="377" t="s">
        <v>1372</v>
      </c>
      <c r="E5" s="378"/>
      <c r="F5" s="379"/>
    </row>
    <row r="6" spans="2:10" ht="18" customHeight="1" x14ac:dyDescent="0.2">
      <c r="B6" s="369"/>
      <c r="C6" s="370"/>
      <c r="D6" s="42"/>
      <c r="E6" s="43"/>
      <c r="F6" s="198"/>
    </row>
    <row r="7" spans="2:10" ht="33" customHeight="1" x14ac:dyDescent="0.2">
      <c r="B7" s="199"/>
      <c r="C7" s="386" t="s">
        <v>1373</v>
      </c>
      <c r="D7" s="387"/>
      <c r="E7" s="125" t="s">
        <v>1374</v>
      </c>
      <c r="F7" s="200"/>
      <c r="G7" s="192" t="s">
        <v>1375</v>
      </c>
    </row>
    <row r="8" spans="2:10" ht="18" customHeight="1" x14ac:dyDescent="0.2">
      <c r="B8" s="201"/>
      <c r="C8" s="371" t="s">
        <v>1376</v>
      </c>
      <c r="D8" s="371"/>
      <c r="E8" s="371"/>
      <c r="F8" s="200"/>
    </row>
    <row r="9" spans="2:10" ht="18" customHeight="1" x14ac:dyDescent="0.2">
      <c r="B9" s="201"/>
      <c r="C9" s="44" t="s">
        <v>1377</v>
      </c>
      <c r="D9" s="45" t="s">
        <v>1378</v>
      </c>
      <c r="E9" s="46">
        <v>20</v>
      </c>
      <c r="F9" s="200"/>
    </row>
    <row r="10" spans="2:10" ht="18" customHeight="1" x14ac:dyDescent="0.2">
      <c r="B10" s="201"/>
      <c r="C10" s="44" t="s">
        <v>1379</v>
      </c>
      <c r="D10" s="45" t="s">
        <v>1380</v>
      </c>
      <c r="E10" s="46">
        <v>1.5</v>
      </c>
      <c r="F10" s="200"/>
    </row>
    <row r="11" spans="2:10" ht="18" customHeight="1" x14ac:dyDescent="0.2">
      <c r="B11" s="201"/>
      <c r="C11" s="44" t="s">
        <v>1381</v>
      </c>
      <c r="D11" s="45" t="s">
        <v>1382</v>
      </c>
      <c r="E11" s="46">
        <v>1</v>
      </c>
      <c r="F11" s="200"/>
    </row>
    <row r="12" spans="2:10" ht="18" customHeight="1" x14ac:dyDescent="0.2">
      <c r="B12" s="201"/>
      <c r="C12" s="44" t="s">
        <v>1383</v>
      </c>
      <c r="D12" s="45" t="s">
        <v>1384</v>
      </c>
      <c r="E12" s="46">
        <v>0.2</v>
      </c>
      <c r="F12" s="200"/>
    </row>
    <row r="13" spans="2:10" ht="18" customHeight="1" x14ac:dyDescent="0.2">
      <c r="B13" s="201"/>
      <c r="C13" s="44" t="s">
        <v>1385</v>
      </c>
      <c r="D13" s="45" t="s">
        <v>1386</v>
      </c>
      <c r="E13" s="46">
        <v>2.5</v>
      </c>
      <c r="F13" s="200"/>
    </row>
    <row r="14" spans="2:10" ht="18" customHeight="1" x14ac:dyDescent="0.2">
      <c r="B14" s="201"/>
      <c r="C14" s="44" t="s">
        <v>1387</v>
      </c>
      <c r="D14" s="45" t="s">
        <v>1388</v>
      </c>
      <c r="E14" s="46">
        <v>1</v>
      </c>
      <c r="F14" s="200"/>
    </row>
    <row r="15" spans="2:10" ht="18" customHeight="1" x14ac:dyDescent="0.2">
      <c r="B15" s="201"/>
      <c r="C15" s="44" t="s">
        <v>1389</v>
      </c>
      <c r="D15" s="45" t="s">
        <v>1390</v>
      </c>
      <c r="E15" s="46">
        <v>8</v>
      </c>
      <c r="F15" s="200"/>
    </row>
    <row r="16" spans="2:10" ht="18" customHeight="1" x14ac:dyDescent="0.2">
      <c r="B16" s="201"/>
      <c r="C16" s="44" t="s">
        <v>1391</v>
      </c>
      <c r="D16" s="45" t="s">
        <v>1392</v>
      </c>
      <c r="E16" s="46">
        <v>0.6</v>
      </c>
      <c r="F16" s="200"/>
    </row>
    <row r="17" spans="2:6" ht="18" customHeight="1" x14ac:dyDescent="0.2">
      <c r="B17" s="201"/>
      <c r="C17" s="131" t="s">
        <v>1393</v>
      </c>
      <c r="D17" s="132" t="s">
        <v>1394</v>
      </c>
      <c r="E17" s="133">
        <f>SUM(E9:E16)</f>
        <v>34.800000000000004</v>
      </c>
      <c r="F17" s="200"/>
    </row>
    <row r="18" spans="2:6" ht="18" customHeight="1" x14ac:dyDescent="0.2">
      <c r="B18" s="201"/>
      <c r="C18" s="371" t="s">
        <v>1395</v>
      </c>
      <c r="D18" s="371"/>
      <c r="E18" s="371"/>
      <c r="F18" s="200"/>
    </row>
    <row r="19" spans="2:6" ht="18" customHeight="1" x14ac:dyDescent="0.2">
      <c r="B19" s="201"/>
      <c r="C19" s="44" t="s">
        <v>1396</v>
      </c>
      <c r="D19" s="45" t="s">
        <v>1397</v>
      </c>
      <c r="E19" s="46">
        <v>1.37</v>
      </c>
      <c r="F19" s="200"/>
    </row>
    <row r="20" spans="2:6" ht="18" customHeight="1" x14ac:dyDescent="0.2">
      <c r="B20" s="201"/>
      <c r="C20" s="44" t="s">
        <v>1398</v>
      </c>
      <c r="D20" s="45" t="s">
        <v>1399</v>
      </c>
      <c r="E20" s="46">
        <v>0.21</v>
      </c>
      <c r="F20" s="200"/>
    </row>
    <row r="21" spans="2:6" ht="18" customHeight="1" x14ac:dyDescent="0.2">
      <c r="B21" s="201"/>
      <c r="C21" s="44" t="s">
        <v>1400</v>
      </c>
      <c r="D21" s="45" t="s">
        <v>1401</v>
      </c>
      <c r="E21" s="46">
        <v>1.64</v>
      </c>
      <c r="F21" s="200"/>
    </row>
    <row r="22" spans="2:6" ht="18" customHeight="1" x14ac:dyDescent="0.2">
      <c r="B22" s="201"/>
      <c r="C22" s="44" t="s">
        <v>1402</v>
      </c>
      <c r="D22" s="45" t="s">
        <v>1403</v>
      </c>
      <c r="E22" s="46">
        <v>0.05</v>
      </c>
      <c r="F22" s="200"/>
    </row>
    <row r="23" spans="2:6" ht="18" customHeight="1" x14ac:dyDescent="0.2">
      <c r="B23" s="201"/>
      <c r="C23" s="44" t="s">
        <v>1404</v>
      </c>
      <c r="D23" s="45" t="s">
        <v>1405</v>
      </c>
      <c r="E23" s="46">
        <v>11.11</v>
      </c>
      <c r="F23" s="200"/>
    </row>
    <row r="24" spans="2:6" ht="18" customHeight="1" x14ac:dyDescent="0.2">
      <c r="B24" s="201"/>
      <c r="C24" s="44" t="s">
        <v>1406</v>
      </c>
      <c r="D24" s="45" t="s">
        <v>1407</v>
      </c>
      <c r="E24" s="46">
        <v>8.33</v>
      </c>
      <c r="F24" s="200"/>
    </row>
    <row r="25" spans="2:6" ht="18" customHeight="1" x14ac:dyDescent="0.2">
      <c r="B25" s="201"/>
      <c r="C25" s="44" t="s">
        <v>1408</v>
      </c>
      <c r="D25" s="45" t="s">
        <v>1409</v>
      </c>
      <c r="E25" s="46">
        <v>1.94</v>
      </c>
      <c r="F25" s="200"/>
    </row>
    <row r="26" spans="2:6" ht="18" customHeight="1" x14ac:dyDescent="0.2">
      <c r="B26" s="201"/>
      <c r="C26" s="131" t="s">
        <v>1410</v>
      </c>
      <c r="D26" s="132" t="s">
        <v>1411</v>
      </c>
      <c r="E26" s="133">
        <f>SUM(E19:E25)</f>
        <v>24.650000000000002</v>
      </c>
      <c r="F26" s="200"/>
    </row>
    <row r="27" spans="2:6" ht="18" customHeight="1" x14ac:dyDescent="0.2">
      <c r="B27" s="201"/>
      <c r="C27" s="371" t="s">
        <v>1412</v>
      </c>
      <c r="D27" s="371"/>
      <c r="E27" s="371"/>
      <c r="F27" s="200"/>
    </row>
    <row r="28" spans="2:6" ht="18" customHeight="1" x14ac:dyDescent="0.2">
      <c r="B28" s="201"/>
      <c r="C28" s="44" t="s">
        <v>1413</v>
      </c>
      <c r="D28" s="45" t="s">
        <v>1414</v>
      </c>
      <c r="E28" s="46">
        <v>8.4</v>
      </c>
      <c r="F28" s="200"/>
    </row>
    <row r="29" spans="2:6" ht="18" customHeight="1" x14ac:dyDescent="0.2">
      <c r="B29" s="201"/>
      <c r="C29" s="44" t="s">
        <v>1415</v>
      </c>
      <c r="D29" s="45" t="s">
        <v>1416</v>
      </c>
      <c r="E29" s="46">
        <v>3.52</v>
      </c>
      <c r="F29" s="200"/>
    </row>
    <row r="30" spans="2:6" ht="18" customHeight="1" x14ac:dyDescent="0.2">
      <c r="B30" s="201"/>
      <c r="C30" s="44" t="s">
        <v>1417</v>
      </c>
      <c r="D30" s="45" t="s">
        <v>1418</v>
      </c>
      <c r="E30" s="46">
        <v>1.6</v>
      </c>
      <c r="F30" s="200"/>
    </row>
    <row r="31" spans="2:6" ht="18" customHeight="1" x14ac:dyDescent="0.2">
      <c r="B31" s="201"/>
      <c r="C31" s="44" t="s">
        <v>1419</v>
      </c>
      <c r="D31" s="45" t="s">
        <v>1420</v>
      </c>
      <c r="E31" s="46">
        <v>0.8</v>
      </c>
      <c r="F31" s="200"/>
    </row>
    <row r="32" spans="2:6" ht="18" customHeight="1" x14ac:dyDescent="0.2">
      <c r="B32" s="201"/>
      <c r="C32" s="131" t="s">
        <v>1421</v>
      </c>
      <c r="D32" s="132" t="s">
        <v>1422</v>
      </c>
      <c r="E32" s="133">
        <f>SUM(E28:E31)</f>
        <v>14.32</v>
      </c>
      <c r="F32" s="200"/>
    </row>
    <row r="33" spans="1:7" ht="18" customHeight="1" x14ac:dyDescent="0.2">
      <c r="B33" s="201"/>
      <c r="C33" s="371" t="s">
        <v>1423</v>
      </c>
      <c r="D33" s="371"/>
      <c r="E33" s="371"/>
      <c r="F33" s="200"/>
    </row>
    <row r="34" spans="1:7" ht="18" customHeight="1" x14ac:dyDescent="0.2">
      <c r="B34" s="199"/>
      <c r="C34" s="44" t="s">
        <v>1424</v>
      </c>
      <c r="D34" s="45" t="s">
        <v>1425</v>
      </c>
      <c r="E34" s="46">
        <f>ROUND(((E17*E26)/100),2)</f>
        <v>8.58</v>
      </c>
      <c r="F34" s="200"/>
    </row>
    <row r="35" spans="1:7" ht="18" customHeight="1" x14ac:dyDescent="0.2">
      <c r="B35" s="199"/>
      <c r="C35" s="44" t="s">
        <v>1426</v>
      </c>
      <c r="D35" s="47" t="s">
        <v>1427</v>
      </c>
      <c r="E35" s="46">
        <f>ROUND((E15*E28)/100,2)</f>
        <v>0.67</v>
      </c>
      <c r="F35" s="200"/>
    </row>
    <row r="36" spans="1:7" ht="18" customHeight="1" x14ac:dyDescent="0.2">
      <c r="B36" s="199"/>
      <c r="C36" s="131" t="s">
        <v>1428</v>
      </c>
      <c r="D36" s="132" t="s">
        <v>1429</v>
      </c>
      <c r="E36" s="133">
        <f>SUM(E34:E35)</f>
        <v>9.25</v>
      </c>
      <c r="F36" s="200"/>
    </row>
    <row r="37" spans="1:7" ht="18" customHeight="1" x14ac:dyDescent="0.2">
      <c r="B37" s="199"/>
      <c r="C37" s="131"/>
      <c r="D37" s="131" t="s">
        <v>1430</v>
      </c>
      <c r="E37" s="259">
        <f>(E17+E26+E32+E36)/100</f>
        <v>0.83020000000000005</v>
      </c>
      <c r="F37" s="200"/>
    </row>
    <row r="38" spans="1:7" ht="18" customHeight="1" x14ac:dyDescent="0.2">
      <c r="A38" s="48"/>
      <c r="B38" s="202"/>
      <c r="F38" s="203"/>
      <c r="G38" s="49" t="s">
        <v>1431</v>
      </c>
    </row>
    <row r="39" spans="1:7" ht="18" customHeight="1" x14ac:dyDescent="0.2">
      <c r="A39" s="48"/>
      <c r="B39" s="204"/>
      <c r="C39" s="50"/>
      <c r="D39" s="50"/>
      <c r="E39" s="50"/>
      <c r="F39" s="205"/>
      <c r="G39" s="49"/>
    </row>
    <row r="40" spans="1:7" ht="36.6" customHeight="1" x14ac:dyDescent="0.2">
      <c r="B40" s="372" t="s">
        <v>1451</v>
      </c>
      <c r="C40" s="373"/>
      <c r="D40" s="377" t="s">
        <v>1433</v>
      </c>
      <c r="E40" s="378">
        <f>E5</f>
        <v>0</v>
      </c>
      <c r="F40" s="379">
        <f>F5</f>
        <v>0</v>
      </c>
    </row>
    <row r="41" spans="1:7" ht="18" customHeight="1" x14ac:dyDescent="0.2">
      <c r="B41" s="369"/>
      <c r="C41" s="370"/>
      <c r="D41" s="42"/>
      <c r="E41" s="43"/>
      <c r="F41" s="198"/>
    </row>
    <row r="42" spans="1:7" ht="18" customHeight="1" x14ac:dyDescent="0.2">
      <c r="A42" s="48"/>
      <c r="B42" s="206"/>
      <c r="C42" s="126" t="s">
        <v>1434</v>
      </c>
      <c r="D42" s="127" t="s">
        <v>1435</v>
      </c>
      <c r="E42" s="128" t="s">
        <v>1436</v>
      </c>
      <c r="F42" s="203"/>
      <c r="G42" s="192" t="s">
        <v>1375</v>
      </c>
    </row>
    <row r="43" spans="1:7" ht="47.45" customHeight="1" x14ac:dyDescent="0.2">
      <c r="A43" s="48"/>
      <c r="B43" s="207"/>
      <c r="C43" s="51">
        <v>1</v>
      </c>
      <c r="D43" s="52" t="s">
        <v>1437</v>
      </c>
      <c r="E43" s="53">
        <v>0.15</v>
      </c>
      <c r="F43" s="203"/>
      <c r="G43" s="54">
        <f>E43</f>
        <v>0.15</v>
      </c>
    </row>
    <row r="44" spans="1:7" ht="18" customHeight="1" x14ac:dyDescent="0.2">
      <c r="A44" s="48"/>
      <c r="B44" s="207"/>
      <c r="C44" s="51">
        <v>2</v>
      </c>
      <c r="D44" s="52" t="s">
        <v>1438</v>
      </c>
      <c r="E44" s="53">
        <v>2E-3</v>
      </c>
      <c r="F44" s="203"/>
      <c r="G44" s="54"/>
    </row>
    <row r="45" spans="1:7" ht="18" customHeight="1" x14ac:dyDescent="0.2">
      <c r="A45" s="48"/>
      <c r="B45" s="207"/>
      <c r="C45" s="51">
        <v>3</v>
      </c>
      <c r="D45" s="52" t="s">
        <v>1439</v>
      </c>
      <c r="E45" s="53">
        <v>2E-3</v>
      </c>
      <c r="F45" s="203"/>
      <c r="G45" s="54"/>
    </row>
    <row r="46" spans="1:7" ht="18" customHeight="1" x14ac:dyDescent="0.2">
      <c r="A46" s="48"/>
      <c r="B46" s="207"/>
      <c r="C46" s="51">
        <v>4</v>
      </c>
      <c r="D46" s="52" t="s">
        <v>1440</v>
      </c>
      <c r="E46" s="53">
        <v>8.0000000000000002E-3</v>
      </c>
      <c r="F46" s="203"/>
      <c r="G46" s="54"/>
    </row>
    <row r="47" spans="1:7" ht="33" customHeight="1" x14ac:dyDescent="0.2">
      <c r="A47" s="48"/>
      <c r="B47" s="207"/>
      <c r="C47" s="51">
        <v>5</v>
      </c>
      <c r="D47" s="52" t="s">
        <v>1441</v>
      </c>
      <c r="E47" s="53">
        <v>2.1999999999999999E-2</v>
      </c>
      <c r="F47" s="203"/>
      <c r="G47" s="54"/>
    </row>
    <row r="48" spans="1:7" ht="18" customHeight="1" x14ac:dyDescent="0.2">
      <c r="A48" s="48"/>
      <c r="B48" s="207"/>
      <c r="C48" s="51">
        <v>6</v>
      </c>
      <c r="D48" s="52" t="s">
        <v>1442</v>
      </c>
      <c r="E48" s="55">
        <v>2E-3</v>
      </c>
      <c r="F48" s="203"/>
      <c r="G48" s="54">
        <f t="shared" ref="G48:G56" si="0">E48</f>
        <v>2E-3</v>
      </c>
    </row>
    <row r="49" spans="1:7" ht="18" customHeight="1" x14ac:dyDescent="0.2">
      <c r="A49" s="48"/>
      <c r="B49" s="207"/>
      <c r="C49" s="51">
        <v>7</v>
      </c>
      <c r="D49" s="52" t="s">
        <v>1443</v>
      </c>
      <c r="E49" s="55">
        <v>2E-3</v>
      </c>
      <c r="F49" s="203"/>
      <c r="G49" s="54">
        <f t="shared" si="0"/>
        <v>2E-3</v>
      </c>
    </row>
    <row r="50" spans="1:7" ht="18" customHeight="1" x14ac:dyDescent="0.2">
      <c r="A50" s="48"/>
      <c r="B50" s="207"/>
      <c r="C50" s="51">
        <v>8</v>
      </c>
      <c r="D50" s="52" t="s">
        <v>1444</v>
      </c>
      <c r="E50" s="53">
        <v>2E-3</v>
      </c>
      <c r="F50" s="203"/>
      <c r="G50" s="54">
        <f t="shared" si="0"/>
        <v>2E-3</v>
      </c>
    </row>
    <row r="51" spans="1:7" ht="18" customHeight="1" x14ac:dyDescent="0.2">
      <c r="A51" s="48"/>
      <c r="B51" s="207"/>
      <c r="C51" s="51">
        <v>9</v>
      </c>
      <c r="D51" s="52" t="s">
        <v>1445</v>
      </c>
      <c r="E51" s="53">
        <v>2E-3</v>
      </c>
      <c r="F51" s="203"/>
      <c r="G51" s="54">
        <f t="shared" si="0"/>
        <v>2E-3</v>
      </c>
    </row>
    <row r="52" spans="1:7" ht="18" customHeight="1" x14ac:dyDescent="0.2">
      <c r="A52" s="48"/>
      <c r="B52" s="207"/>
      <c r="C52" s="51">
        <v>10</v>
      </c>
      <c r="D52" s="52" t="s">
        <v>1446</v>
      </c>
      <c r="E52" s="53">
        <v>1E-3</v>
      </c>
      <c r="F52" s="203"/>
      <c r="G52" s="54">
        <f t="shared" si="0"/>
        <v>1E-3</v>
      </c>
    </row>
    <row r="53" spans="1:7" ht="18" customHeight="1" x14ac:dyDescent="0.2">
      <c r="A53" s="48"/>
      <c r="B53" s="207"/>
      <c r="C53" s="51">
        <v>11</v>
      </c>
      <c r="D53" s="52" t="s">
        <v>1447</v>
      </c>
      <c r="E53" s="53">
        <v>3.0000000000000001E-3</v>
      </c>
      <c r="F53" s="203"/>
      <c r="G53" s="54">
        <f t="shared" si="0"/>
        <v>3.0000000000000001E-3</v>
      </c>
    </row>
    <row r="54" spans="1:7" ht="18" customHeight="1" x14ac:dyDescent="0.2">
      <c r="A54" s="48"/>
      <c r="B54" s="207"/>
      <c r="C54" s="51">
        <v>12</v>
      </c>
      <c r="D54" s="52" t="s">
        <v>1448</v>
      </c>
      <c r="E54" s="53">
        <v>4.0000000000000001E-3</v>
      </c>
      <c r="F54" s="203"/>
      <c r="G54" s="54">
        <f t="shared" si="0"/>
        <v>4.0000000000000001E-3</v>
      </c>
    </row>
    <row r="55" spans="1:7" ht="18" customHeight="1" x14ac:dyDescent="0.2">
      <c r="A55" s="48"/>
      <c r="B55" s="207"/>
      <c r="C55" s="56"/>
      <c r="D55" s="52"/>
      <c r="E55" s="53"/>
      <c r="F55" s="203"/>
      <c r="G55" s="54">
        <f t="shared" si="0"/>
        <v>0</v>
      </c>
    </row>
    <row r="56" spans="1:7" ht="18" customHeight="1" x14ac:dyDescent="0.2">
      <c r="A56" s="48"/>
      <c r="B56" s="207"/>
      <c r="C56" s="56"/>
      <c r="D56" s="52"/>
      <c r="E56" s="53"/>
      <c r="F56" s="203"/>
      <c r="G56" s="54">
        <f t="shared" si="0"/>
        <v>0</v>
      </c>
    </row>
    <row r="57" spans="1:7" ht="18" customHeight="1" x14ac:dyDescent="0.2">
      <c r="A57" s="48"/>
      <c r="B57" s="206"/>
      <c r="C57" s="129"/>
      <c r="D57" s="130" t="s">
        <v>1449</v>
      </c>
      <c r="E57" s="260">
        <f>SUM(E43:E56)</f>
        <v>0.2</v>
      </c>
      <c r="F57" s="203"/>
      <c r="G57" s="54">
        <f>SUM(G43:G56)</f>
        <v>0.16600000000000001</v>
      </c>
    </row>
    <row r="58" spans="1:7" ht="18" customHeight="1" x14ac:dyDescent="0.2">
      <c r="A58" s="48"/>
      <c r="B58" s="202"/>
      <c r="C58" s="374" t="s">
        <v>1450</v>
      </c>
      <c r="D58" s="374"/>
      <c r="E58" s="374"/>
      <c r="F58" s="203"/>
      <c r="G58" s="57"/>
    </row>
    <row r="59" spans="1:7" ht="18" customHeight="1" x14ac:dyDescent="0.2">
      <c r="A59" s="48"/>
      <c r="B59" s="204"/>
      <c r="C59" s="50"/>
      <c r="D59" s="50"/>
      <c r="E59" s="50"/>
      <c r="F59" s="205"/>
      <c r="G59" s="57"/>
    </row>
    <row r="60" spans="1:7" ht="36.6" customHeight="1" x14ac:dyDescent="0.2">
      <c r="B60" s="372" t="s">
        <v>1467</v>
      </c>
      <c r="C60" s="373"/>
      <c r="D60" s="377" t="s">
        <v>1452</v>
      </c>
      <c r="E60" s="378">
        <f>E40</f>
        <v>0</v>
      </c>
      <c r="F60" s="379">
        <f>F40</f>
        <v>0</v>
      </c>
    </row>
    <row r="61" spans="1:7" ht="18" customHeight="1" x14ac:dyDescent="0.2">
      <c r="B61" s="369"/>
      <c r="C61" s="370"/>
      <c r="D61" s="42"/>
      <c r="E61" s="43"/>
      <c r="F61" s="198"/>
    </row>
    <row r="62" spans="1:7" ht="18" customHeight="1" x14ac:dyDescent="0.2">
      <c r="A62" s="48"/>
      <c r="B62" s="206"/>
      <c r="C62" s="126" t="s">
        <v>1434</v>
      </c>
      <c r="D62" s="127" t="s">
        <v>1435</v>
      </c>
      <c r="E62" s="128" t="s">
        <v>1453</v>
      </c>
      <c r="F62" s="203"/>
      <c r="G62" s="193" t="s">
        <v>1454</v>
      </c>
    </row>
    <row r="63" spans="1:7" ht="18" customHeight="1" x14ac:dyDescent="0.2">
      <c r="A63" s="48"/>
      <c r="B63" s="207"/>
      <c r="C63" s="56" t="s">
        <v>1455</v>
      </c>
      <c r="D63" s="58" t="s">
        <v>1456</v>
      </c>
      <c r="E63" s="53">
        <v>0.08</v>
      </c>
      <c r="F63" s="203"/>
      <c r="G63" s="54">
        <f t="shared" ref="G63:G67" si="1">E63</f>
        <v>0.08</v>
      </c>
    </row>
    <row r="64" spans="1:7" ht="18" customHeight="1" x14ac:dyDescent="0.2">
      <c r="A64" s="48"/>
      <c r="B64" s="207"/>
      <c r="C64" s="56" t="s">
        <v>1457</v>
      </c>
      <c r="D64" s="58" t="s">
        <v>1458</v>
      </c>
      <c r="E64" s="53">
        <v>8.5000000000000006E-3</v>
      </c>
      <c r="F64" s="203"/>
      <c r="G64" s="54">
        <f t="shared" si="1"/>
        <v>8.5000000000000006E-3</v>
      </c>
    </row>
    <row r="65" spans="1:7" ht="18" customHeight="1" x14ac:dyDescent="0.2">
      <c r="A65" s="48"/>
      <c r="B65" s="207"/>
      <c r="C65" s="56" t="s">
        <v>1459</v>
      </c>
      <c r="D65" s="58" t="s">
        <v>1460</v>
      </c>
      <c r="E65" s="53">
        <v>9.4999999999999998E-3</v>
      </c>
      <c r="F65" s="203"/>
      <c r="G65" s="54">
        <f t="shared" si="1"/>
        <v>9.4999999999999998E-3</v>
      </c>
    </row>
    <row r="66" spans="1:7" ht="18" customHeight="1" x14ac:dyDescent="0.2">
      <c r="A66" s="48"/>
      <c r="B66" s="207"/>
      <c r="C66" s="56" t="s">
        <v>1461</v>
      </c>
      <c r="D66" s="58" t="s">
        <v>1462</v>
      </c>
      <c r="E66" s="53">
        <v>7.4999999999999997E-3</v>
      </c>
      <c r="F66" s="203"/>
      <c r="G66" s="54">
        <f t="shared" si="1"/>
        <v>7.4999999999999997E-3</v>
      </c>
    </row>
    <row r="67" spans="1:7" ht="18" customHeight="1" x14ac:dyDescent="0.2">
      <c r="A67" s="48"/>
      <c r="B67" s="207"/>
      <c r="C67" s="56" t="s">
        <v>1463</v>
      </c>
      <c r="D67" s="58" t="s">
        <v>1464</v>
      </c>
      <c r="E67" s="53">
        <v>1.4500000000000001E-2</v>
      </c>
      <c r="F67" s="203"/>
      <c r="G67" s="54">
        <f t="shared" si="1"/>
        <v>1.4500000000000001E-2</v>
      </c>
    </row>
    <row r="68" spans="1:7" ht="18" customHeight="1" x14ac:dyDescent="0.2">
      <c r="A68" s="48"/>
      <c r="B68" s="206"/>
      <c r="C68" s="129"/>
      <c r="D68" s="130" t="s">
        <v>1465</v>
      </c>
      <c r="E68" s="260">
        <f>SUM(E63:E67)</f>
        <v>0.11999999999999998</v>
      </c>
      <c r="F68" s="203"/>
      <c r="G68" s="54">
        <f>SUM(G63:G67)</f>
        <v>0.11999999999999998</v>
      </c>
    </row>
    <row r="69" spans="1:7" ht="18" customHeight="1" x14ac:dyDescent="0.2">
      <c r="A69" s="48"/>
      <c r="B69" s="204"/>
      <c r="C69" s="50"/>
      <c r="D69" s="50"/>
      <c r="E69" s="50"/>
      <c r="F69" s="205"/>
      <c r="G69" s="193" t="s">
        <v>1466</v>
      </c>
    </row>
    <row r="70" spans="1:7" ht="36.6" customHeight="1" x14ac:dyDescent="0.2">
      <c r="B70" s="372" t="s">
        <v>1688</v>
      </c>
      <c r="C70" s="373"/>
      <c r="D70" s="377" t="s">
        <v>1468</v>
      </c>
      <c r="E70" s="378">
        <f>E60</f>
        <v>0</v>
      </c>
      <c r="F70" s="379">
        <f>F60</f>
        <v>0</v>
      </c>
    </row>
    <row r="71" spans="1:7" ht="18" customHeight="1" x14ac:dyDescent="0.2">
      <c r="B71" s="369"/>
      <c r="C71" s="370"/>
      <c r="D71" s="42"/>
      <c r="E71" s="43"/>
      <c r="F71" s="198"/>
    </row>
    <row r="72" spans="1:7" ht="18" customHeight="1" x14ac:dyDescent="0.2">
      <c r="A72" s="48"/>
      <c r="B72" s="206"/>
      <c r="C72" s="126" t="s">
        <v>1434</v>
      </c>
      <c r="D72" s="127" t="s">
        <v>1435</v>
      </c>
      <c r="E72" s="128" t="s">
        <v>1453</v>
      </c>
      <c r="F72" s="203"/>
      <c r="G72" s="193" t="s">
        <v>1375</v>
      </c>
    </row>
    <row r="73" spans="1:7" ht="18" customHeight="1" x14ac:dyDescent="0.2">
      <c r="A73" s="48"/>
      <c r="B73" s="207"/>
      <c r="C73" s="51">
        <v>1</v>
      </c>
      <c r="D73" s="58" t="s">
        <v>1469</v>
      </c>
      <c r="E73" s="53">
        <v>6.4999999999999997E-3</v>
      </c>
      <c r="F73" s="203"/>
      <c r="G73" s="54">
        <f t="shared" ref="G73:G76" si="2">E73</f>
        <v>6.4999999999999997E-3</v>
      </c>
    </row>
    <row r="74" spans="1:7" ht="18" customHeight="1" x14ac:dyDescent="0.2">
      <c r="A74" s="48"/>
      <c r="B74" s="207"/>
      <c r="C74" s="51">
        <v>2</v>
      </c>
      <c r="D74" s="58" t="s">
        <v>1470</v>
      </c>
      <c r="E74" s="53">
        <v>0.03</v>
      </c>
      <c r="F74" s="203"/>
      <c r="G74" s="54">
        <f t="shared" si="2"/>
        <v>0.03</v>
      </c>
    </row>
    <row r="75" spans="1:7" ht="18" customHeight="1" x14ac:dyDescent="0.2">
      <c r="A75" s="48"/>
      <c r="B75" s="207"/>
      <c r="C75" s="51">
        <v>3</v>
      </c>
      <c r="D75" s="58" t="s">
        <v>1471</v>
      </c>
      <c r="E75" s="59">
        <v>0.05</v>
      </c>
      <c r="F75" s="203"/>
      <c r="G75" s="54">
        <f t="shared" si="2"/>
        <v>0.05</v>
      </c>
    </row>
    <row r="76" spans="1:7" ht="18" customHeight="1" x14ac:dyDescent="0.2">
      <c r="A76" s="48"/>
      <c r="B76" s="207"/>
      <c r="C76" s="51">
        <v>4</v>
      </c>
      <c r="D76" s="58" t="s">
        <v>1472</v>
      </c>
      <c r="E76" s="53"/>
      <c r="F76" s="203"/>
      <c r="G76" s="54">
        <f t="shared" si="2"/>
        <v>0</v>
      </c>
    </row>
    <row r="77" spans="1:7" ht="18" customHeight="1" x14ac:dyDescent="0.2">
      <c r="A77" s="48"/>
      <c r="B77" s="207"/>
      <c r="C77" s="56"/>
      <c r="D77" s="60" t="s">
        <v>1473</v>
      </c>
      <c r="E77" s="61">
        <f>SUM(E73:E76)</f>
        <v>8.6499999999999994E-2</v>
      </c>
      <c r="F77" s="203"/>
      <c r="G77" s="62">
        <f>SUM(G73:G76)</f>
        <v>8.6499999999999994E-2</v>
      </c>
    </row>
    <row r="78" spans="1:7" ht="18" customHeight="1" x14ac:dyDescent="0.2">
      <c r="A78" s="48"/>
      <c r="B78" s="207"/>
      <c r="C78" s="63"/>
      <c r="D78" s="63" t="s">
        <v>1474</v>
      </c>
      <c r="E78" s="53"/>
      <c r="F78" s="203"/>
      <c r="G78" s="57"/>
    </row>
    <row r="79" spans="1:7" ht="18" customHeight="1" x14ac:dyDescent="0.2">
      <c r="A79" s="48"/>
      <c r="B79" s="207"/>
      <c r="C79" s="56" t="s">
        <v>1475</v>
      </c>
      <c r="D79" s="58" t="s">
        <v>1476</v>
      </c>
      <c r="E79" s="53"/>
      <c r="F79" s="203"/>
      <c r="G79" s="194" t="s">
        <v>1477</v>
      </c>
    </row>
    <row r="80" spans="1:7" ht="18" customHeight="1" x14ac:dyDescent="0.2">
      <c r="A80" s="48"/>
      <c r="B80" s="207"/>
      <c r="C80" s="56" t="s">
        <v>1475</v>
      </c>
      <c r="D80" s="64">
        <f>G73+G74+G75</f>
        <v>8.6499999999999994E-2</v>
      </c>
      <c r="E80" s="53"/>
      <c r="F80" s="203"/>
      <c r="G80" s="194" t="s">
        <v>1478</v>
      </c>
    </row>
    <row r="81" spans="1:7" ht="18" customHeight="1" x14ac:dyDescent="0.25">
      <c r="A81" s="48"/>
      <c r="B81" s="207"/>
      <c r="C81" s="56" t="s">
        <v>1479</v>
      </c>
      <c r="D81" s="58" t="s">
        <v>1480</v>
      </c>
      <c r="E81" s="53"/>
      <c r="F81" s="203"/>
      <c r="G81" s="65"/>
    </row>
    <row r="82" spans="1:7" ht="18" customHeight="1" x14ac:dyDescent="0.25">
      <c r="A82" s="48"/>
      <c r="B82" s="207"/>
      <c r="C82" s="56" t="s">
        <v>1479</v>
      </c>
      <c r="D82" s="64">
        <f>((1/(1-D80))-1)</f>
        <v>9.4690749863163726E-2</v>
      </c>
      <c r="E82" s="53"/>
      <c r="F82" s="203"/>
      <c r="G82" s="65"/>
    </row>
    <row r="83" spans="1:7" ht="18" customHeight="1" x14ac:dyDescent="0.2">
      <c r="A83" s="48"/>
      <c r="B83" s="206"/>
      <c r="C83" s="129"/>
      <c r="D83" s="130" t="s">
        <v>1465</v>
      </c>
      <c r="E83" s="261">
        <f>((1/(1-(E77))-1))</f>
        <v>9.4690749863163726E-2</v>
      </c>
      <c r="F83" s="203"/>
      <c r="G83" s="57"/>
    </row>
    <row r="84" spans="1:7" ht="18" customHeight="1" thickBot="1" x14ac:dyDescent="0.25">
      <c r="A84" s="48"/>
      <c r="B84" s="208"/>
      <c r="C84" s="209"/>
      <c r="D84" s="209"/>
      <c r="E84" s="209"/>
      <c r="F84" s="210"/>
      <c r="G84" s="57"/>
    </row>
  </sheetData>
  <mergeCells count="20">
    <mergeCell ref="F3:F4"/>
    <mergeCell ref="D5:F5"/>
    <mergeCell ref="D40:F40"/>
    <mergeCell ref="D60:F60"/>
    <mergeCell ref="D70:F70"/>
    <mergeCell ref="C18:E18"/>
    <mergeCell ref="B3:E4"/>
    <mergeCell ref="B5:C5"/>
    <mergeCell ref="B6:C6"/>
    <mergeCell ref="C7:D7"/>
    <mergeCell ref="C8:E8"/>
    <mergeCell ref="B61:C61"/>
    <mergeCell ref="B70:C70"/>
    <mergeCell ref="B71:C71"/>
    <mergeCell ref="C27:E27"/>
    <mergeCell ref="C33:E33"/>
    <mergeCell ref="B40:C40"/>
    <mergeCell ref="B41:C41"/>
    <mergeCell ref="C58:E58"/>
    <mergeCell ref="B60:C60"/>
  </mergeCells>
  <hyperlinks>
    <hyperlink ref="H2" location="'BANCO DE PREÇOS'!A1" display="'BANCO DE PREÇOS'!A1" xr:uid="{F96C02D7-BFF8-43D2-8B70-F1DF6BD361AF}"/>
    <hyperlink ref="G2" location="'ANEXO A ORÇAMENTO CONSOLIDADO'!A1" display="POC" xr:uid="{B438B3A7-12E3-47AD-88F5-4E32F722F9E9}"/>
  </hyperlinks>
  <pageMargins left="0.51181102362204722" right="0.51181102362204722" top="0.78740157480314965" bottom="0.78740157480314965" header="0.31496062992125984" footer="0.31496062992125984"/>
  <pageSetup paperSize="9" scale="86" orientation="portrait" r:id="rId1"/>
  <rowBreaks count="3" manualBreakCount="3">
    <brk id="39" min="1" max="5" man="1"/>
    <brk id="59" min="1" max="5" man="1"/>
    <brk id="69" min="1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F5F6-EA41-45C6-8D41-2F560CFA6429}">
  <sheetPr>
    <tabColor rgb="FF00B050"/>
  </sheetPr>
  <dimension ref="B2:Z107"/>
  <sheetViews>
    <sheetView showGridLines="0" workbookViewId="0">
      <pane ySplit="6" topLeftCell="A7" activePane="bottomLeft" state="frozen"/>
      <selection pane="bottomLeft" activeCell="N41" sqref="N41"/>
    </sheetView>
  </sheetViews>
  <sheetFormatPr defaultRowHeight="12.75" x14ac:dyDescent="0.2"/>
  <cols>
    <col min="1" max="1" width="2.5703125" customWidth="1"/>
    <col min="3" max="3" width="30.7109375" customWidth="1"/>
  </cols>
  <sheetData>
    <row r="2" spans="2:26" ht="64.5" customHeight="1" x14ac:dyDescent="0.2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5"/>
    </row>
    <row r="3" spans="2:26" x14ac:dyDescent="0.2">
      <c r="B3" s="388" t="s">
        <v>1694</v>
      </c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90"/>
    </row>
    <row r="4" spans="2:26" x14ac:dyDescent="0.2">
      <c r="B4" s="393" t="s">
        <v>241</v>
      </c>
      <c r="C4" s="391" t="s">
        <v>53</v>
      </c>
      <c r="D4" s="391" t="s">
        <v>54</v>
      </c>
      <c r="E4" s="391" t="s">
        <v>1494</v>
      </c>
      <c r="F4" s="391" t="s">
        <v>1495</v>
      </c>
      <c r="G4" s="391"/>
      <c r="H4" s="391" t="s">
        <v>1496</v>
      </c>
      <c r="I4" s="391"/>
      <c r="J4" s="391"/>
      <c r="K4" s="391"/>
      <c r="L4" s="391"/>
      <c r="M4" s="391"/>
      <c r="N4" s="391"/>
      <c r="O4" s="391"/>
      <c r="P4" s="391"/>
      <c r="Q4" s="391"/>
      <c r="R4" s="391" t="s">
        <v>1497</v>
      </c>
      <c r="S4" s="391"/>
      <c r="T4" s="391"/>
      <c r="U4" s="391"/>
      <c r="V4" s="391"/>
      <c r="W4" s="391"/>
      <c r="X4" s="391" t="s">
        <v>1498</v>
      </c>
      <c r="Y4" s="391"/>
      <c r="Z4" s="392" t="s">
        <v>1499</v>
      </c>
    </row>
    <row r="5" spans="2:26" x14ac:dyDescent="0.2">
      <c r="B5" s="393"/>
      <c r="C5" s="391"/>
      <c r="D5" s="391"/>
      <c r="E5" s="391"/>
      <c r="F5" s="391"/>
      <c r="G5" s="391"/>
      <c r="H5" s="391" t="s">
        <v>1500</v>
      </c>
      <c r="I5" s="391"/>
      <c r="J5" s="391" t="s">
        <v>1501</v>
      </c>
      <c r="K5" s="391"/>
      <c r="L5" s="391" t="s">
        <v>1502</v>
      </c>
      <c r="M5" s="391"/>
      <c r="N5" s="391" t="s">
        <v>1503</v>
      </c>
      <c r="O5" s="391"/>
      <c r="P5" s="391" t="s">
        <v>1504</v>
      </c>
      <c r="Q5" s="391"/>
      <c r="R5" s="391" t="s">
        <v>1505</v>
      </c>
      <c r="S5" s="391"/>
      <c r="T5" s="391" t="s">
        <v>1506</v>
      </c>
      <c r="U5" s="391"/>
      <c r="V5" s="391" t="s">
        <v>1507</v>
      </c>
      <c r="W5" s="391"/>
      <c r="X5" s="391"/>
      <c r="Y5" s="391"/>
      <c r="Z5" s="392"/>
    </row>
    <row r="6" spans="2:26" x14ac:dyDescent="0.2">
      <c r="B6" s="393"/>
      <c r="C6" s="391"/>
      <c r="D6" s="391"/>
      <c r="E6" s="139" t="s">
        <v>49</v>
      </c>
      <c r="F6" s="139" t="s">
        <v>48</v>
      </c>
      <c r="G6" s="139" t="s">
        <v>49</v>
      </c>
      <c r="H6" s="139" t="s">
        <v>48</v>
      </c>
      <c r="I6" s="139" t="s">
        <v>49</v>
      </c>
      <c r="J6" s="139" t="s">
        <v>48</v>
      </c>
      <c r="K6" s="139" t="s">
        <v>49</v>
      </c>
      <c r="L6" s="139" t="s">
        <v>48</v>
      </c>
      <c r="M6" s="139" t="s">
        <v>49</v>
      </c>
      <c r="N6" s="139" t="s">
        <v>48</v>
      </c>
      <c r="O6" s="139" t="s">
        <v>49</v>
      </c>
      <c r="P6" s="139" t="s">
        <v>48</v>
      </c>
      <c r="Q6" s="139" t="s">
        <v>49</v>
      </c>
      <c r="R6" s="139" t="s">
        <v>48</v>
      </c>
      <c r="S6" s="139" t="s">
        <v>49</v>
      </c>
      <c r="T6" s="139" t="s">
        <v>48</v>
      </c>
      <c r="U6" s="139" t="s">
        <v>49</v>
      </c>
      <c r="V6" s="139" t="s">
        <v>48</v>
      </c>
      <c r="W6" s="139" t="s">
        <v>49</v>
      </c>
      <c r="X6" s="139" t="s">
        <v>48</v>
      </c>
      <c r="Y6" s="139" t="s">
        <v>49</v>
      </c>
      <c r="Z6" s="140" t="s">
        <v>49</v>
      </c>
    </row>
    <row r="7" spans="2:26" ht="26.1" customHeight="1" x14ac:dyDescent="0.2">
      <c r="B7" s="142" t="s">
        <v>56</v>
      </c>
      <c r="C7" s="141" t="s">
        <v>57</v>
      </c>
      <c r="D7" s="142" t="s">
        <v>16</v>
      </c>
      <c r="E7" s="181">
        <v>4782.51</v>
      </c>
      <c r="F7" s="182">
        <v>0.79290000000000005</v>
      </c>
      <c r="G7" s="181">
        <v>3792.06</v>
      </c>
      <c r="H7" s="182">
        <v>0.154</v>
      </c>
      <c r="I7" s="181">
        <v>736.74</v>
      </c>
      <c r="J7" s="182">
        <v>5.4000000000000003E-3</v>
      </c>
      <c r="K7" s="181">
        <v>26.02</v>
      </c>
      <c r="L7" s="182">
        <v>0</v>
      </c>
      <c r="M7" s="181">
        <v>0</v>
      </c>
      <c r="N7" s="182">
        <v>0</v>
      </c>
      <c r="O7" s="181">
        <v>0</v>
      </c>
      <c r="P7" s="182">
        <v>5.9999999999999995E-4</v>
      </c>
      <c r="Q7" s="181">
        <v>2.77</v>
      </c>
      <c r="R7" s="182">
        <v>0</v>
      </c>
      <c r="S7" s="181">
        <v>0</v>
      </c>
      <c r="T7" s="182">
        <v>6.2399999999999997E-2</v>
      </c>
      <c r="U7" s="181">
        <v>298.29000000000002</v>
      </c>
      <c r="V7" s="182">
        <v>2.0999999999999999E-3</v>
      </c>
      <c r="W7" s="181">
        <v>9.98</v>
      </c>
      <c r="X7" s="182">
        <v>1.0174000000000001</v>
      </c>
      <c r="Y7" s="181">
        <v>4865.8599999999997</v>
      </c>
      <c r="Z7" s="181">
        <v>9648.3700000000008</v>
      </c>
    </row>
    <row r="8" spans="2:26" ht="26.1" customHeight="1" x14ac:dyDescent="0.2">
      <c r="B8" s="142" t="s">
        <v>58</v>
      </c>
      <c r="C8" s="141" t="s">
        <v>59</v>
      </c>
      <c r="D8" s="142" t="s">
        <v>16</v>
      </c>
      <c r="E8" s="181">
        <v>6376.68</v>
      </c>
      <c r="F8" s="182">
        <v>0.79290000000000005</v>
      </c>
      <c r="G8" s="181">
        <v>5056.07</v>
      </c>
      <c r="H8" s="182">
        <v>0.11550000000000001</v>
      </c>
      <c r="I8" s="181">
        <v>736.74</v>
      </c>
      <c r="J8" s="182">
        <v>4.1000000000000003E-3</v>
      </c>
      <c r="K8" s="181">
        <v>26.02</v>
      </c>
      <c r="L8" s="182">
        <v>0</v>
      </c>
      <c r="M8" s="181">
        <v>0</v>
      </c>
      <c r="N8" s="182">
        <v>0</v>
      </c>
      <c r="O8" s="181">
        <v>0</v>
      </c>
      <c r="P8" s="182">
        <v>4.0000000000000002E-4</v>
      </c>
      <c r="Q8" s="181">
        <v>2.77</v>
      </c>
      <c r="R8" s="182">
        <v>0</v>
      </c>
      <c r="S8" s="181">
        <v>0</v>
      </c>
      <c r="T8" s="182">
        <v>4.6800000000000001E-2</v>
      </c>
      <c r="U8" s="181">
        <v>298.29000000000002</v>
      </c>
      <c r="V8" s="182">
        <v>1.6000000000000001E-3</v>
      </c>
      <c r="W8" s="181">
        <v>9.98</v>
      </c>
      <c r="X8" s="182">
        <v>0.96130000000000004</v>
      </c>
      <c r="Y8" s="181">
        <v>6129.87</v>
      </c>
      <c r="Z8" s="181">
        <v>12506.56</v>
      </c>
    </row>
    <row r="9" spans="2:26" ht="26.1" customHeight="1" x14ac:dyDescent="0.2">
      <c r="B9" s="142" t="s">
        <v>60</v>
      </c>
      <c r="C9" s="141" t="s">
        <v>61</v>
      </c>
      <c r="D9" s="142" t="s">
        <v>16</v>
      </c>
      <c r="E9" s="181">
        <v>11818.1</v>
      </c>
      <c r="F9" s="182">
        <v>0.79290000000000005</v>
      </c>
      <c r="G9" s="181">
        <v>9370.57</v>
      </c>
      <c r="H9" s="182">
        <v>6.2300000000000001E-2</v>
      </c>
      <c r="I9" s="181">
        <v>736.74</v>
      </c>
      <c r="J9" s="182">
        <v>2.2000000000000001E-3</v>
      </c>
      <c r="K9" s="181">
        <v>26.02</v>
      </c>
      <c r="L9" s="182">
        <v>0</v>
      </c>
      <c r="M9" s="181">
        <v>0</v>
      </c>
      <c r="N9" s="182">
        <v>0</v>
      </c>
      <c r="O9" s="181">
        <v>0</v>
      </c>
      <c r="P9" s="182">
        <v>2.0000000000000001E-4</v>
      </c>
      <c r="Q9" s="181">
        <v>2.77</v>
      </c>
      <c r="R9" s="182">
        <v>0</v>
      </c>
      <c r="S9" s="181">
        <v>0</v>
      </c>
      <c r="T9" s="182">
        <v>2.52E-2</v>
      </c>
      <c r="U9" s="181">
        <v>298.29000000000002</v>
      </c>
      <c r="V9" s="182">
        <v>8.0000000000000004E-4</v>
      </c>
      <c r="W9" s="181">
        <v>9.98</v>
      </c>
      <c r="X9" s="182">
        <v>0.88380000000000003</v>
      </c>
      <c r="Y9" s="181">
        <v>10444.370000000001</v>
      </c>
      <c r="Z9" s="181">
        <v>22262.48</v>
      </c>
    </row>
    <row r="10" spans="2:26" ht="26.1" customHeight="1" x14ac:dyDescent="0.2">
      <c r="B10" s="142" t="s">
        <v>62</v>
      </c>
      <c r="C10" s="141" t="s">
        <v>63</v>
      </c>
      <c r="D10" s="142" t="s">
        <v>16</v>
      </c>
      <c r="E10" s="181">
        <v>4514.22</v>
      </c>
      <c r="F10" s="182">
        <v>0.79620000000000002</v>
      </c>
      <c r="G10" s="181">
        <v>3594.22</v>
      </c>
      <c r="H10" s="182">
        <v>0.16320000000000001</v>
      </c>
      <c r="I10" s="181">
        <v>736.74</v>
      </c>
      <c r="J10" s="182">
        <v>0</v>
      </c>
      <c r="K10" s="181">
        <v>0</v>
      </c>
      <c r="L10" s="182">
        <v>0</v>
      </c>
      <c r="M10" s="181">
        <v>0</v>
      </c>
      <c r="N10" s="182">
        <v>0</v>
      </c>
      <c r="O10" s="181">
        <v>0</v>
      </c>
      <c r="P10" s="182">
        <v>8.0000000000000004E-4</v>
      </c>
      <c r="Q10" s="181">
        <v>3.66</v>
      </c>
      <c r="R10" s="182">
        <v>0</v>
      </c>
      <c r="S10" s="181">
        <v>0</v>
      </c>
      <c r="T10" s="182">
        <v>6.6100000000000006E-2</v>
      </c>
      <c r="U10" s="181">
        <v>298.29000000000002</v>
      </c>
      <c r="V10" s="182">
        <v>2.2000000000000001E-3</v>
      </c>
      <c r="W10" s="181">
        <v>9.98</v>
      </c>
      <c r="X10" s="182">
        <v>1.0285</v>
      </c>
      <c r="Y10" s="181">
        <v>4642.8999999999996</v>
      </c>
      <c r="Z10" s="181">
        <v>9157.11</v>
      </c>
    </row>
    <row r="11" spans="2:26" ht="26.1" customHeight="1" x14ac:dyDescent="0.2">
      <c r="B11" s="142" t="s">
        <v>64</v>
      </c>
      <c r="C11" s="141" t="s">
        <v>65</v>
      </c>
      <c r="D11" s="142" t="s">
        <v>16</v>
      </c>
      <c r="E11" s="181">
        <v>5737.51</v>
      </c>
      <c r="F11" s="182">
        <v>0.79620000000000002</v>
      </c>
      <c r="G11" s="181">
        <v>4568.2</v>
      </c>
      <c r="H11" s="182">
        <v>0.12839999999999999</v>
      </c>
      <c r="I11" s="181">
        <v>736.74</v>
      </c>
      <c r="J11" s="182">
        <v>0</v>
      </c>
      <c r="K11" s="181">
        <v>0</v>
      </c>
      <c r="L11" s="182">
        <v>0</v>
      </c>
      <c r="M11" s="181">
        <v>0</v>
      </c>
      <c r="N11" s="182">
        <v>0</v>
      </c>
      <c r="O11" s="181">
        <v>0</v>
      </c>
      <c r="P11" s="182">
        <v>5.9999999999999995E-4</v>
      </c>
      <c r="Q11" s="181">
        <v>3.66</v>
      </c>
      <c r="R11" s="182">
        <v>0</v>
      </c>
      <c r="S11" s="181">
        <v>0</v>
      </c>
      <c r="T11" s="182">
        <v>5.1999999999999998E-2</v>
      </c>
      <c r="U11" s="181">
        <v>298.29000000000002</v>
      </c>
      <c r="V11" s="182">
        <v>1.6999999999999999E-3</v>
      </c>
      <c r="W11" s="181">
        <v>9.98</v>
      </c>
      <c r="X11" s="182">
        <v>0.97899999999999998</v>
      </c>
      <c r="Y11" s="181">
        <v>5616.88</v>
      </c>
      <c r="Z11" s="181">
        <v>11354.38</v>
      </c>
    </row>
    <row r="12" spans="2:26" ht="26.1" customHeight="1" x14ac:dyDescent="0.2">
      <c r="B12" s="142" t="s">
        <v>66</v>
      </c>
      <c r="C12" s="141" t="s">
        <v>67</v>
      </c>
      <c r="D12" s="142" t="s">
        <v>16</v>
      </c>
      <c r="E12" s="181">
        <v>10091.23</v>
      </c>
      <c r="F12" s="182">
        <v>0.79620000000000002</v>
      </c>
      <c r="G12" s="181">
        <v>8034.64</v>
      </c>
      <c r="H12" s="182">
        <v>7.2999999999999995E-2</v>
      </c>
      <c r="I12" s="181">
        <v>736.74</v>
      </c>
      <c r="J12" s="182">
        <v>0</v>
      </c>
      <c r="K12" s="181">
        <v>0</v>
      </c>
      <c r="L12" s="182">
        <v>0</v>
      </c>
      <c r="M12" s="181">
        <v>0</v>
      </c>
      <c r="N12" s="182">
        <v>0</v>
      </c>
      <c r="O12" s="181">
        <v>0</v>
      </c>
      <c r="P12" s="182">
        <v>4.0000000000000002E-4</v>
      </c>
      <c r="Q12" s="181">
        <v>3.66</v>
      </c>
      <c r="R12" s="182">
        <v>0</v>
      </c>
      <c r="S12" s="181">
        <v>0</v>
      </c>
      <c r="T12" s="182">
        <v>2.9600000000000001E-2</v>
      </c>
      <c r="U12" s="181">
        <v>298.29000000000002</v>
      </c>
      <c r="V12" s="182">
        <v>1E-3</v>
      </c>
      <c r="W12" s="181">
        <v>9.98</v>
      </c>
      <c r="X12" s="182">
        <v>0.90010000000000001</v>
      </c>
      <c r="Y12" s="181">
        <v>9083.31</v>
      </c>
      <c r="Z12" s="181">
        <v>19174.54</v>
      </c>
    </row>
    <row r="13" spans="2:26" ht="26.1" customHeight="1" x14ac:dyDescent="0.2">
      <c r="B13" s="142" t="s">
        <v>68</v>
      </c>
      <c r="C13" s="141" t="s">
        <v>69</v>
      </c>
      <c r="D13" s="142" t="s">
        <v>16</v>
      </c>
      <c r="E13" s="181">
        <v>12002</v>
      </c>
      <c r="F13" s="182">
        <v>0.79269999999999996</v>
      </c>
      <c r="G13" s="181">
        <v>9513.99</v>
      </c>
      <c r="H13" s="182">
        <v>6.1400000000000003E-2</v>
      </c>
      <c r="I13" s="181">
        <v>736.74</v>
      </c>
      <c r="J13" s="182">
        <v>2.2000000000000001E-3</v>
      </c>
      <c r="K13" s="181">
        <v>26.02</v>
      </c>
      <c r="L13" s="182">
        <v>0</v>
      </c>
      <c r="M13" s="181">
        <v>0</v>
      </c>
      <c r="N13" s="182">
        <v>0</v>
      </c>
      <c r="O13" s="181">
        <v>0</v>
      </c>
      <c r="P13" s="182">
        <v>2.0000000000000001E-4</v>
      </c>
      <c r="Q13" s="181">
        <v>2.56</v>
      </c>
      <c r="R13" s="182">
        <v>0</v>
      </c>
      <c r="S13" s="181">
        <v>0</v>
      </c>
      <c r="T13" s="182">
        <v>2.4899999999999999E-2</v>
      </c>
      <c r="U13" s="181">
        <v>298.29000000000002</v>
      </c>
      <c r="V13" s="182">
        <v>8.0000000000000004E-4</v>
      </c>
      <c r="W13" s="181">
        <v>9.98</v>
      </c>
      <c r="X13" s="182">
        <v>0.88219999999999998</v>
      </c>
      <c r="Y13" s="181">
        <v>10587.58</v>
      </c>
      <c r="Z13" s="181">
        <v>22589.58</v>
      </c>
    </row>
    <row r="14" spans="2:26" ht="26.1" customHeight="1" x14ac:dyDescent="0.2">
      <c r="B14" s="142" t="s">
        <v>70</v>
      </c>
      <c r="C14" s="141" t="s">
        <v>71</v>
      </c>
      <c r="D14" s="142" t="s">
        <v>16</v>
      </c>
      <c r="E14" s="181">
        <v>12958.27</v>
      </c>
      <c r="F14" s="182">
        <v>0.79269999999999996</v>
      </c>
      <c r="G14" s="181">
        <v>10272.02</v>
      </c>
      <c r="H14" s="182">
        <v>5.6899999999999999E-2</v>
      </c>
      <c r="I14" s="181">
        <v>736.74</v>
      </c>
      <c r="J14" s="182">
        <v>2E-3</v>
      </c>
      <c r="K14" s="181">
        <v>26.02</v>
      </c>
      <c r="L14" s="182">
        <v>0</v>
      </c>
      <c r="M14" s="181">
        <v>0</v>
      </c>
      <c r="N14" s="182">
        <v>0</v>
      </c>
      <c r="O14" s="181">
        <v>0</v>
      </c>
      <c r="P14" s="182">
        <v>2.0000000000000001E-4</v>
      </c>
      <c r="Q14" s="181">
        <v>2.56</v>
      </c>
      <c r="R14" s="182">
        <v>0</v>
      </c>
      <c r="S14" s="181">
        <v>0</v>
      </c>
      <c r="T14" s="182">
        <v>2.3E-2</v>
      </c>
      <c r="U14" s="181">
        <v>298.29000000000002</v>
      </c>
      <c r="V14" s="182">
        <v>8.0000000000000004E-4</v>
      </c>
      <c r="W14" s="181">
        <v>9.98</v>
      </c>
      <c r="X14" s="182">
        <v>0.87560000000000004</v>
      </c>
      <c r="Y14" s="181">
        <v>11345.62</v>
      </c>
      <c r="Z14" s="181">
        <v>24303.89</v>
      </c>
    </row>
    <row r="15" spans="2:26" ht="26.1" customHeight="1" x14ac:dyDescent="0.2">
      <c r="B15" s="142" t="s">
        <v>72</v>
      </c>
      <c r="C15" s="141" t="s">
        <v>73</v>
      </c>
      <c r="D15" s="142" t="s">
        <v>16</v>
      </c>
      <c r="E15" s="181">
        <v>15913.47</v>
      </c>
      <c r="F15" s="182">
        <v>0.79269999999999996</v>
      </c>
      <c r="G15" s="181">
        <v>12614.61</v>
      </c>
      <c r="H15" s="182">
        <v>4.6300000000000001E-2</v>
      </c>
      <c r="I15" s="181">
        <v>736.74</v>
      </c>
      <c r="J15" s="182">
        <v>1.6000000000000001E-3</v>
      </c>
      <c r="K15" s="181">
        <v>26.02</v>
      </c>
      <c r="L15" s="182">
        <v>0</v>
      </c>
      <c r="M15" s="181">
        <v>0</v>
      </c>
      <c r="N15" s="182">
        <v>0</v>
      </c>
      <c r="O15" s="181">
        <v>0</v>
      </c>
      <c r="P15" s="182">
        <v>2.0000000000000001E-4</v>
      </c>
      <c r="Q15" s="181">
        <v>2.56</v>
      </c>
      <c r="R15" s="182">
        <v>0</v>
      </c>
      <c r="S15" s="181">
        <v>0</v>
      </c>
      <c r="T15" s="182">
        <v>1.8700000000000001E-2</v>
      </c>
      <c r="U15" s="181">
        <v>298.29000000000002</v>
      </c>
      <c r="V15" s="182">
        <v>5.9999999999999995E-4</v>
      </c>
      <c r="W15" s="181">
        <v>9.98</v>
      </c>
      <c r="X15" s="182">
        <v>0.86019999999999996</v>
      </c>
      <c r="Y15" s="181">
        <v>13688.2</v>
      </c>
      <c r="Z15" s="181">
        <v>29601.67</v>
      </c>
    </row>
    <row r="16" spans="2:26" ht="26.1" customHeight="1" x14ac:dyDescent="0.2">
      <c r="B16" s="142" t="s">
        <v>74</v>
      </c>
      <c r="C16" s="141" t="s">
        <v>75</v>
      </c>
      <c r="D16" s="142" t="s">
        <v>16</v>
      </c>
      <c r="E16" s="181">
        <v>3271.83</v>
      </c>
      <c r="F16" s="182">
        <v>0.80110000000000003</v>
      </c>
      <c r="G16" s="181">
        <v>2621.06</v>
      </c>
      <c r="H16" s="182">
        <v>0.22520000000000001</v>
      </c>
      <c r="I16" s="181">
        <v>736.74</v>
      </c>
      <c r="J16" s="182">
        <v>8.0000000000000002E-3</v>
      </c>
      <c r="K16" s="181">
        <v>26.02</v>
      </c>
      <c r="L16" s="182">
        <v>0</v>
      </c>
      <c r="M16" s="181">
        <v>0</v>
      </c>
      <c r="N16" s="182">
        <v>6.8999999999999999E-3</v>
      </c>
      <c r="O16" s="181">
        <v>22.72</v>
      </c>
      <c r="P16" s="182">
        <v>1.2999999999999999E-3</v>
      </c>
      <c r="Q16" s="181">
        <v>4.25</v>
      </c>
      <c r="R16" s="182">
        <v>0</v>
      </c>
      <c r="S16" s="181">
        <v>0</v>
      </c>
      <c r="T16" s="182">
        <v>9.1200000000000003E-2</v>
      </c>
      <c r="U16" s="181">
        <v>298.29000000000002</v>
      </c>
      <c r="V16" s="182">
        <v>3.0999999999999999E-3</v>
      </c>
      <c r="W16" s="181">
        <v>9.98</v>
      </c>
      <c r="X16" s="182">
        <v>1.1367</v>
      </c>
      <c r="Y16" s="181">
        <v>3719.07</v>
      </c>
      <c r="Z16" s="181">
        <v>6990.9</v>
      </c>
    </row>
    <row r="17" spans="2:26" ht="26.1" customHeight="1" x14ac:dyDescent="0.2">
      <c r="B17" s="142" t="s">
        <v>76</v>
      </c>
      <c r="C17" s="141" t="s">
        <v>77</v>
      </c>
      <c r="D17" s="142" t="s">
        <v>16</v>
      </c>
      <c r="E17" s="181">
        <v>4362.4399999999996</v>
      </c>
      <c r="F17" s="182">
        <v>0.80110000000000003</v>
      </c>
      <c r="G17" s="181">
        <v>3494.75</v>
      </c>
      <c r="H17" s="182">
        <v>0.16889999999999999</v>
      </c>
      <c r="I17" s="181">
        <v>736.74</v>
      </c>
      <c r="J17" s="182">
        <v>6.0000000000000001E-3</v>
      </c>
      <c r="K17" s="181">
        <v>26.02</v>
      </c>
      <c r="L17" s="182">
        <v>0</v>
      </c>
      <c r="M17" s="181">
        <v>0</v>
      </c>
      <c r="N17" s="182">
        <v>0</v>
      </c>
      <c r="O17" s="181">
        <v>0</v>
      </c>
      <c r="P17" s="182">
        <v>1E-3</v>
      </c>
      <c r="Q17" s="181">
        <v>4.25</v>
      </c>
      <c r="R17" s="182">
        <v>0</v>
      </c>
      <c r="S17" s="181">
        <v>0</v>
      </c>
      <c r="T17" s="182">
        <v>6.8400000000000002E-2</v>
      </c>
      <c r="U17" s="181">
        <v>298.29000000000002</v>
      </c>
      <c r="V17" s="182">
        <v>2.3E-3</v>
      </c>
      <c r="W17" s="181">
        <v>9.98</v>
      </c>
      <c r="X17" s="182">
        <v>1.0476000000000001</v>
      </c>
      <c r="Y17" s="181">
        <v>4570.03</v>
      </c>
      <c r="Z17" s="181">
        <v>8932.4699999999993</v>
      </c>
    </row>
    <row r="18" spans="2:26" ht="26.1" customHeight="1" x14ac:dyDescent="0.2">
      <c r="B18" s="142" t="s">
        <v>78</v>
      </c>
      <c r="C18" s="141" t="s">
        <v>79</v>
      </c>
      <c r="D18" s="142" t="s">
        <v>16</v>
      </c>
      <c r="E18" s="181">
        <v>7391.94</v>
      </c>
      <c r="F18" s="182">
        <v>0.80110000000000003</v>
      </c>
      <c r="G18" s="181">
        <v>5921.68</v>
      </c>
      <c r="H18" s="182">
        <v>9.9699999999999997E-2</v>
      </c>
      <c r="I18" s="181">
        <v>736.74</v>
      </c>
      <c r="J18" s="182">
        <v>3.5000000000000001E-3</v>
      </c>
      <c r="K18" s="181">
        <v>26.02</v>
      </c>
      <c r="L18" s="182">
        <v>0</v>
      </c>
      <c r="M18" s="181">
        <v>0</v>
      </c>
      <c r="N18" s="182">
        <v>0</v>
      </c>
      <c r="O18" s="181">
        <v>0</v>
      </c>
      <c r="P18" s="182">
        <v>5.9999999999999995E-4</v>
      </c>
      <c r="Q18" s="181">
        <v>4.25</v>
      </c>
      <c r="R18" s="182">
        <v>0</v>
      </c>
      <c r="S18" s="181">
        <v>0</v>
      </c>
      <c r="T18" s="182">
        <v>4.0399999999999998E-2</v>
      </c>
      <c r="U18" s="181">
        <v>298.29000000000002</v>
      </c>
      <c r="V18" s="182">
        <v>1.4E-3</v>
      </c>
      <c r="W18" s="181">
        <v>9.98</v>
      </c>
      <c r="X18" s="182">
        <v>0.9466</v>
      </c>
      <c r="Y18" s="181">
        <v>6996.96</v>
      </c>
      <c r="Z18" s="181">
        <v>14388.9</v>
      </c>
    </row>
    <row r="19" spans="2:26" ht="26.1" customHeight="1" x14ac:dyDescent="0.2">
      <c r="B19" s="142" t="s">
        <v>80</v>
      </c>
      <c r="C19" s="141" t="s">
        <v>81</v>
      </c>
      <c r="D19" s="142" t="s">
        <v>16</v>
      </c>
      <c r="E19" s="181">
        <v>1613.42</v>
      </c>
      <c r="F19" s="182">
        <v>0.81659999999999999</v>
      </c>
      <c r="G19" s="181">
        <v>1317.52</v>
      </c>
      <c r="H19" s="182">
        <v>0.45660000000000001</v>
      </c>
      <c r="I19" s="181">
        <v>736.74</v>
      </c>
      <c r="J19" s="182">
        <v>1.9599999999999999E-2</v>
      </c>
      <c r="K19" s="181">
        <v>31.68</v>
      </c>
      <c r="L19" s="182">
        <v>1E-3</v>
      </c>
      <c r="M19" s="181">
        <v>1.62</v>
      </c>
      <c r="N19" s="182">
        <v>7.5800000000000006E-2</v>
      </c>
      <c r="O19" s="181">
        <v>122.23</v>
      </c>
      <c r="P19" s="182">
        <v>3.8E-3</v>
      </c>
      <c r="Q19" s="181">
        <v>6.15</v>
      </c>
      <c r="R19" s="182">
        <v>0</v>
      </c>
      <c r="S19" s="181">
        <v>0</v>
      </c>
      <c r="T19" s="182">
        <v>0.18490000000000001</v>
      </c>
      <c r="U19" s="181">
        <v>298.29000000000002</v>
      </c>
      <c r="V19" s="182">
        <v>6.1999999999999998E-3</v>
      </c>
      <c r="W19" s="181">
        <v>9.98</v>
      </c>
      <c r="X19" s="182">
        <v>1.5645</v>
      </c>
      <c r="Y19" s="181">
        <v>2524.21</v>
      </c>
      <c r="Z19" s="181">
        <v>4137.63</v>
      </c>
    </row>
    <row r="20" spans="2:26" ht="26.1" customHeight="1" x14ac:dyDescent="0.2">
      <c r="B20" s="142" t="s">
        <v>82</v>
      </c>
      <c r="C20" s="141" t="s">
        <v>83</v>
      </c>
      <c r="D20" s="142" t="s">
        <v>16</v>
      </c>
      <c r="E20" s="181">
        <v>1894.53</v>
      </c>
      <c r="F20" s="182">
        <v>0.80149999999999999</v>
      </c>
      <c r="G20" s="181">
        <v>1518.47</v>
      </c>
      <c r="H20" s="182">
        <v>0.38890000000000002</v>
      </c>
      <c r="I20" s="181">
        <v>736.74</v>
      </c>
      <c r="J20" s="182">
        <v>0</v>
      </c>
      <c r="K20" s="181">
        <v>0</v>
      </c>
      <c r="L20" s="182">
        <v>0</v>
      </c>
      <c r="M20" s="181">
        <v>0</v>
      </c>
      <c r="N20" s="182">
        <v>5.5599999999999997E-2</v>
      </c>
      <c r="O20" s="181">
        <v>105.36</v>
      </c>
      <c r="P20" s="182">
        <v>2E-3</v>
      </c>
      <c r="Q20" s="181">
        <v>3.77</v>
      </c>
      <c r="R20" s="182">
        <v>0</v>
      </c>
      <c r="S20" s="181">
        <v>0</v>
      </c>
      <c r="T20" s="182">
        <v>0.15740000000000001</v>
      </c>
      <c r="U20" s="181">
        <v>298.29000000000002</v>
      </c>
      <c r="V20" s="182">
        <v>5.3E-3</v>
      </c>
      <c r="W20" s="181">
        <v>9.98</v>
      </c>
      <c r="X20" s="182">
        <v>1.4107000000000001</v>
      </c>
      <c r="Y20" s="181">
        <v>2672.62</v>
      </c>
      <c r="Z20" s="181">
        <v>4567.1499999999996</v>
      </c>
    </row>
    <row r="21" spans="2:26" ht="26.1" customHeight="1" x14ac:dyDescent="0.2">
      <c r="B21" s="142" t="s">
        <v>84</v>
      </c>
      <c r="C21" s="141" t="s">
        <v>85</v>
      </c>
      <c r="D21" s="142" t="s">
        <v>16</v>
      </c>
      <c r="E21" s="181">
        <v>1785.41</v>
      </c>
      <c r="F21" s="182">
        <v>0.80330000000000001</v>
      </c>
      <c r="G21" s="181">
        <v>1434.22</v>
      </c>
      <c r="H21" s="182">
        <v>0.41260000000000002</v>
      </c>
      <c r="I21" s="181">
        <v>736.74</v>
      </c>
      <c r="J21" s="182">
        <v>1.77E-2</v>
      </c>
      <c r="K21" s="181">
        <v>31.68</v>
      </c>
      <c r="L21" s="182">
        <v>1.9E-3</v>
      </c>
      <c r="M21" s="181">
        <v>3.35</v>
      </c>
      <c r="N21" s="182">
        <v>6.2700000000000006E-2</v>
      </c>
      <c r="O21" s="181">
        <v>111.91</v>
      </c>
      <c r="P21" s="182">
        <v>2.3E-3</v>
      </c>
      <c r="Q21" s="181">
        <v>4.0599999999999996</v>
      </c>
      <c r="R21" s="182">
        <v>0</v>
      </c>
      <c r="S21" s="181">
        <v>0</v>
      </c>
      <c r="T21" s="182">
        <v>0.1671</v>
      </c>
      <c r="U21" s="181">
        <v>298.29000000000002</v>
      </c>
      <c r="V21" s="182">
        <v>5.5999999999999999E-3</v>
      </c>
      <c r="W21" s="181">
        <v>9.98</v>
      </c>
      <c r="X21" s="182">
        <v>1.4732000000000001</v>
      </c>
      <c r="Y21" s="181">
        <v>2630.22</v>
      </c>
      <c r="Z21" s="181">
        <v>4415.63</v>
      </c>
    </row>
    <row r="22" spans="2:26" ht="26.1" customHeight="1" x14ac:dyDescent="0.2">
      <c r="B22" s="142" t="s">
        <v>86</v>
      </c>
      <c r="C22" s="141" t="s">
        <v>87</v>
      </c>
      <c r="D22" s="142" t="s">
        <v>16</v>
      </c>
      <c r="E22" s="181">
        <v>1613.42</v>
      </c>
      <c r="F22" s="182">
        <v>0.80559999999999998</v>
      </c>
      <c r="G22" s="181">
        <v>1299.77</v>
      </c>
      <c r="H22" s="182">
        <v>0.45660000000000001</v>
      </c>
      <c r="I22" s="181">
        <v>736.74</v>
      </c>
      <c r="J22" s="182">
        <v>1.9599999999999999E-2</v>
      </c>
      <c r="K22" s="181">
        <v>31.68</v>
      </c>
      <c r="L22" s="182">
        <v>8.9999999999999998E-4</v>
      </c>
      <c r="M22" s="181">
        <v>1.41</v>
      </c>
      <c r="N22" s="182">
        <v>7.5800000000000006E-2</v>
      </c>
      <c r="O22" s="181">
        <v>122.23</v>
      </c>
      <c r="P22" s="182">
        <v>2.7000000000000001E-3</v>
      </c>
      <c r="Q22" s="181">
        <v>4.4000000000000004</v>
      </c>
      <c r="R22" s="182">
        <v>0</v>
      </c>
      <c r="S22" s="181">
        <v>0</v>
      </c>
      <c r="T22" s="182">
        <v>0.18490000000000001</v>
      </c>
      <c r="U22" s="181">
        <v>298.29000000000002</v>
      </c>
      <c r="V22" s="182">
        <v>6.1999999999999998E-3</v>
      </c>
      <c r="W22" s="181">
        <v>9.98</v>
      </c>
      <c r="X22" s="182">
        <v>1.5523</v>
      </c>
      <c r="Y22" s="181">
        <v>2504.5</v>
      </c>
      <c r="Z22" s="181">
        <v>4117.92</v>
      </c>
    </row>
    <row r="23" spans="2:26" ht="26.1" customHeight="1" x14ac:dyDescent="0.2">
      <c r="B23" s="142" t="s">
        <v>88</v>
      </c>
      <c r="C23" s="141" t="s">
        <v>89</v>
      </c>
      <c r="D23" s="142" t="s">
        <v>16</v>
      </c>
      <c r="E23" s="181">
        <v>3246.35</v>
      </c>
      <c r="F23" s="182">
        <v>0.79690000000000005</v>
      </c>
      <c r="G23" s="181">
        <v>2587.02</v>
      </c>
      <c r="H23" s="182">
        <v>0.22689999999999999</v>
      </c>
      <c r="I23" s="181">
        <v>736.74</v>
      </c>
      <c r="J23" s="182">
        <v>8.0000000000000002E-3</v>
      </c>
      <c r="K23" s="181">
        <v>26.02</v>
      </c>
      <c r="L23" s="182">
        <v>0</v>
      </c>
      <c r="M23" s="181">
        <v>0</v>
      </c>
      <c r="N23" s="182">
        <v>7.4999999999999997E-3</v>
      </c>
      <c r="O23" s="181">
        <v>24.25</v>
      </c>
      <c r="P23" s="182">
        <v>1.1000000000000001E-3</v>
      </c>
      <c r="Q23" s="181">
        <v>3.59</v>
      </c>
      <c r="R23" s="182">
        <v>0</v>
      </c>
      <c r="S23" s="181">
        <v>0</v>
      </c>
      <c r="T23" s="182">
        <v>9.1899999999999996E-2</v>
      </c>
      <c r="U23" s="181">
        <v>298.29000000000002</v>
      </c>
      <c r="V23" s="182">
        <v>3.0999999999999999E-3</v>
      </c>
      <c r="W23" s="181">
        <v>9.98</v>
      </c>
      <c r="X23" s="182">
        <v>1.1354</v>
      </c>
      <c r="Y23" s="181">
        <v>3685.89</v>
      </c>
      <c r="Z23" s="181">
        <v>6932.24</v>
      </c>
    </row>
    <row r="24" spans="2:26" ht="26.1" customHeight="1" x14ac:dyDescent="0.2">
      <c r="B24" s="142" t="s">
        <v>90</v>
      </c>
      <c r="C24" s="141" t="s">
        <v>91</v>
      </c>
      <c r="D24" s="142" t="s">
        <v>16</v>
      </c>
      <c r="E24" s="181">
        <v>4328.47</v>
      </c>
      <c r="F24" s="182">
        <v>0.79690000000000005</v>
      </c>
      <c r="G24" s="181">
        <v>3449.36</v>
      </c>
      <c r="H24" s="182">
        <v>0.17019999999999999</v>
      </c>
      <c r="I24" s="181">
        <v>736.74</v>
      </c>
      <c r="J24" s="182">
        <v>6.0000000000000001E-3</v>
      </c>
      <c r="K24" s="181">
        <v>26.02</v>
      </c>
      <c r="L24" s="182">
        <v>0</v>
      </c>
      <c r="M24" s="181">
        <v>0</v>
      </c>
      <c r="N24" s="182">
        <v>0</v>
      </c>
      <c r="O24" s="181">
        <v>0</v>
      </c>
      <c r="P24" s="182">
        <v>8.0000000000000004E-4</v>
      </c>
      <c r="Q24" s="181">
        <v>3.59</v>
      </c>
      <c r="R24" s="182">
        <v>0</v>
      </c>
      <c r="S24" s="181">
        <v>0</v>
      </c>
      <c r="T24" s="182">
        <v>6.8900000000000003E-2</v>
      </c>
      <c r="U24" s="181">
        <v>298.29000000000002</v>
      </c>
      <c r="V24" s="182">
        <v>2.3E-3</v>
      </c>
      <c r="W24" s="181">
        <v>9.98</v>
      </c>
      <c r="X24" s="182">
        <v>1.0451999999999999</v>
      </c>
      <c r="Y24" s="181">
        <v>4523.9799999999996</v>
      </c>
      <c r="Z24" s="181">
        <v>8852.4500000000007</v>
      </c>
    </row>
    <row r="25" spans="2:26" ht="26.1" customHeight="1" x14ac:dyDescent="0.2">
      <c r="B25" s="142" t="s">
        <v>92</v>
      </c>
      <c r="C25" s="141" t="s">
        <v>93</v>
      </c>
      <c r="D25" s="142" t="s">
        <v>16</v>
      </c>
      <c r="E25" s="181">
        <v>7719.16</v>
      </c>
      <c r="F25" s="182">
        <v>0.79690000000000005</v>
      </c>
      <c r="G25" s="181">
        <v>6151.4</v>
      </c>
      <c r="H25" s="182">
        <v>9.5399999999999999E-2</v>
      </c>
      <c r="I25" s="181">
        <v>736.74</v>
      </c>
      <c r="J25" s="182">
        <v>3.3999999999999998E-3</v>
      </c>
      <c r="K25" s="181">
        <v>26.02</v>
      </c>
      <c r="L25" s="182">
        <v>0</v>
      </c>
      <c r="M25" s="181">
        <v>0</v>
      </c>
      <c r="N25" s="182">
        <v>0</v>
      </c>
      <c r="O25" s="181">
        <v>0</v>
      </c>
      <c r="P25" s="182">
        <v>5.0000000000000001E-4</v>
      </c>
      <c r="Q25" s="181">
        <v>3.59</v>
      </c>
      <c r="R25" s="182">
        <v>0</v>
      </c>
      <c r="S25" s="181">
        <v>0</v>
      </c>
      <c r="T25" s="182">
        <v>3.8600000000000002E-2</v>
      </c>
      <c r="U25" s="181">
        <v>298.29000000000002</v>
      </c>
      <c r="V25" s="182">
        <v>1.2999999999999999E-3</v>
      </c>
      <c r="W25" s="181">
        <v>9.98</v>
      </c>
      <c r="X25" s="182">
        <v>0.93610000000000004</v>
      </c>
      <c r="Y25" s="181">
        <v>7226.02</v>
      </c>
      <c r="Z25" s="181">
        <v>14945.17</v>
      </c>
    </row>
    <row r="26" spans="2:26" ht="26.1" customHeight="1" x14ac:dyDescent="0.2">
      <c r="B26" s="142" t="s">
        <v>94</v>
      </c>
      <c r="C26" s="141" t="s">
        <v>95</v>
      </c>
      <c r="D26" s="142" t="s">
        <v>16</v>
      </c>
      <c r="E26" s="181">
        <v>3482.48</v>
      </c>
      <c r="F26" s="182">
        <v>0.79410000000000003</v>
      </c>
      <c r="G26" s="181">
        <v>2765.44</v>
      </c>
      <c r="H26" s="182">
        <v>0.21160000000000001</v>
      </c>
      <c r="I26" s="181">
        <v>736.74</v>
      </c>
      <c r="J26" s="182">
        <v>0</v>
      </c>
      <c r="K26" s="181">
        <v>0</v>
      </c>
      <c r="L26" s="182">
        <v>0</v>
      </c>
      <c r="M26" s="181">
        <v>0</v>
      </c>
      <c r="N26" s="182">
        <v>2.8999999999999998E-3</v>
      </c>
      <c r="O26" s="181">
        <v>10.08</v>
      </c>
      <c r="P26" s="182">
        <v>8.9999999999999998E-4</v>
      </c>
      <c r="Q26" s="181">
        <v>3.07</v>
      </c>
      <c r="R26" s="182">
        <v>0</v>
      </c>
      <c r="S26" s="181">
        <v>0</v>
      </c>
      <c r="T26" s="182">
        <v>8.5699999999999998E-2</v>
      </c>
      <c r="U26" s="181">
        <v>298.29000000000002</v>
      </c>
      <c r="V26" s="182">
        <v>2.8999999999999998E-3</v>
      </c>
      <c r="W26" s="181">
        <v>9.98</v>
      </c>
      <c r="X26" s="182">
        <v>1.0980000000000001</v>
      </c>
      <c r="Y26" s="181">
        <v>3823.6</v>
      </c>
      <c r="Z26" s="181">
        <v>7306.09</v>
      </c>
    </row>
    <row r="27" spans="2:26" ht="26.1" customHeight="1" x14ac:dyDescent="0.2">
      <c r="B27" s="142" t="s">
        <v>96</v>
      </c>
      <c r="C27" s="141" t="s">
        <v>97</v>
      </c>
      <c r="D27" s="142" t="s">
        <v>16</v>
      </c>
      <c r="E27" s="181">
        <v>4191.91</v>
      </c>
      <c r="F27" s="182">
        <v>0.79390000000000005</v>
      </c>
      <c r="G27" s="181">
        <v>3327.95</v>
      </c>
      <c r="H27" s="182">
        <v>0.17580000000000001</v>
      </c>
      <c r="I27" s="181">
        <v>736.74</v>
      </c>
      <c r="J27" s="182">
        <v>0</v>
      </c>
      <c r="K27" s="181">
        <v>0</v>
      </c>
      <c r="L27" s="182">
        <v>0</v>
      </c>
      <c r="M27" s="181">
        <v>0</v>
      </c>
      <c r="N27" s="182">
        <v>0</v>
      </c>
      <c r="O27" s="181">
        <v>0</v>
      </c>
      <c r="P27" s="182">
        <v>6.9999999999999999E-4</v>
      </c>
      <c r="Q27" s="181">
        <v>2.73</v>
      </c>
      <c r="R27" s="182">
        <v>0</v>
      </c>
      <c r="S27" s="181">
        <v>0</v>
      </c>
      <c r="T27" s="182">
        <v>7.1199999999999999E-2</v>
      </c>
      <c r="U27" s="181">
        <v>298.29000000000002</v>
      </c>
      <c r="V27" s="182">
        <v>2.3999999999999998E-3</v>
      </c>
      <c r="W27" s="181">
        <v>9.98</v>
      </c>
      <c r="X27" s="182">
        <v>1.0438000000000001</v>
      </c>
      <c r="Y27" s="181">
        <v>4375.6899999999996</v>
      </c>
      <c r="Z27" s="181">
        <v>8567.6</v>
      </c>
    </row>
    <row r="28" spans="2:26" ht="26.1" customHeight="1" x14ac:dyDescent="0.2">
      <c r="B28" s="142" t="s">
        <v>98</v>
      </c>
      <c r="C28" s="141" t="s">
        <v>99</v>
      </c>
      <c r="D28" s="142" t="s">
        <v>16</v>
      </c>
      <c r="E28" s="181">
        <v>5589.21</v>
      </c>
      <c r="F28" s="182">
        <v>0.79390000000000005</v>
      </c>
      <c r="G28" s="181">
        <v>4437.2700000000004</v>
      </c>
      <c r="H28" s="182">
        <v>0.1318</v>
      </c>
      <c r="I28" s="181">
        <v>736.74</v>
      </c>
      <c r="J28" s="182">
        <v>0</v>
      </c>
      <c r="K28" s="181">
        <v>0</v>
      </c>
      <c r="L28" s="182">
        <v>0</v>
      </c>
      <c r="M28" s="181">
        <v>0</v>
      </c>
      <c r="N28" s="182">
        <v>0</v>
      </c>
      <c r="O28" s="181">
        <v>0</v>
      </c>
      <c r="P28" s="182">
        <v>5.0000000000000001E-4</v>
      </c>
      <c r="Q28" s="181">
        <v>2.73</v>
      </c>
      <c r="R28" s="182">
        <v>0</v>
      </c>
      <c r="S28" s="181">
        <v>0</v>
      </c>
      <c r="T28" s="182">
        <v>5.3400000000000003E-2</v>
      </c>
      <c r="U28" s="181">
        <v>298.29000000000002</v>
      </c>
      <c r="V28" s="182">
        <v>1.8E-3</v>
      </c>
      <c r="W28" s="181">
        <v>9.98</v>
      </c>
      <c r="X28" s="182">
        <v>0.98140000000000005</v>
      </c>
      <c r="Y28" s="181">
        <v>5485.01</v>
      </c>
      <c r="Z28" s="181">
        <v>11074.22</v>
      </c>
    </row>
    <row r="29" spans="2:26" ht="26.1" customHeight="1" x14ac:dyDescent="0.2">
      <c r="B29" s="142" t="s">
        <v>100</v>
      </c>
      <c r="C29" s="141" t="s">
        <v>101</v>
      </c>
      <c r="D29" s="142" t="s">
        <v>16</v>
      </c>
      <c r="E29" s="181">
        <v>10710.79</v>
      </c>
      <c r="F29" s="182">
        <v>0.79390000000000005</v>
      </c>
      <c r="G29" s="181">
        <v>8503.2900000000009</v>
      </c>
      <c r="H29" s="182">
        <v>6.88E-2</v>
      </c>
      <c r="I29" s="181">
        <v>736.74</v>
      </c>
      <c r="J29" s="182">
        <v>0</v>
      </c>
      <c r="K29" s="181">
        <v>0</v>
      </c>
      <c r="L29" s="182">
        <v>0</v>
      </c>
      <c r="M29" s="181">
        <v>0</v>
      </c>
      <c r="N29" s="182">
        <v>0</v>
      </c>
      <c r="O29" s="181">
        <v>0</v>
      </c>
      <c r="P29" s="182">
        <v>2.9999999999999997E-4</v>
      </c>
      <c r="Q29" s="181">
        <v>2.73</v>
      </c>
      <c r="R29" s="182">
        <v>0</v>
      </c>
      <c r="S29" s="181">
        <v>0</v>
      </c>
      <c r="T29" s="182">
        <v>2.7799999999999998E-2</v>
      </c>
      <c r="U29" s="181">
        <v>298.29000000000002</v>
      </c>
      <c r="V29" s="182">
        <v>8.9999999999999998E-4</v>
      </c>
      <c r="W29" s="181">
        <v>9.98</v>
      </c>
      <c r="X29" s="182">
        <v>0.89170000000000005</v>
      </c>
      <c r="Y29" s="181">
        <v>9551.0300000000007</v>
      </c>
      <c r="Z29" s="181">
        <v>20261.82</v>
      </c>
    </row>
    <row r="30" spans="2:26" ht="26.1" customHeight="1" x14ac:dyDescent="0.2">
      <c r="B30" s="142" t="s">
        <v>102</v>
      </c>
      <c r="C30" s="141" t="s">
        <v>1508</v>
      </c>
      <c r="D30" s="142" t="s">
        <v>16</v>
      </c>
      <c r="E30" s="181">
        <v>18577.68</v>
      </c>
      <c r="F30" s="182">
        <v>0.7974</v>
      </c>
      <c r="G30" s="181">
        <v>14813.84</v>
      </c>
      <c r="H30" s="182">
        <v>3.9699999999999999E-2</v>
      </c>
      <c r="I30" s="181">
        <v>736.74</v>
      </c>
      <c r="J30" s="182">
        <v>1.2999999999999999E-3</v>
      </c>
      <c r="K30" s="181">
        <v>23.76</v>
      </c>
      <c r="L30" s="182">
        <v>0</v>
      </c>
      <c r="M30" s="181">
        <v>0</v>
      </c>
      <c r="N30" s="182">
        <v>0</v>
      </c>
      <c r="O30" s="181">
        <v>0</v>
      </c>
      <c r="P30" s="182">
        <v>2.0000000000000001E-4</v>
      </c>
      <c r="Q30" s="181">
        <v>3.73</v>
      </c>
      <c r="R30" s="182">
        <v>0</v>
      </c>
      <c r="S30" s="181">
        <v>0</v>
      </c>
      <c r="T30" s="182">
        <v>1.61E-2</v>
      </c>
      <c r="U30" s="181">
        <v>298.29000000000002</v>
      </c>
      <c r="V30" s="182">
        <v>5.0000000000000001E-4</v>
      </c>
      <c r="W30" s="181">
        <v>9.98</v>
      </c>
      <c r="X30" s="182">
        <v>0.85509999999999997</v>
      </c>
      <c r="Y30" s="181">
        <v>15886.35</v>
      </c>
      <c r="Z30" s="181">
        <v>34464.03</v>
      </c>
    </row>
    <row r="31" spans="2:26" ht="26.1" customHeight="1" x14ac:dyDescent="0.2">
      <c r="B31" s="142" t="s">
        <v>103</v>
      </c>
      <c r="C31" s="141" t="s">
        <v>104</v>
      </c>
      <c r="D31" s="142" t="s">
        <v>16</v>
      </c>
      <c r="E31" s="181">
        <v>4771.41</v>
      </c>
      <c r="F31" s="182">
        <v>0.78590000000000004</v>
      </c>
      <c r="G31" s="181">
        <v>3749.85</v>
      </c>
      <c r="H31" s="182">
        <v>0.15440000000000001</v>
      </c>
      <c r="I31" s="181">
        <v>736.74</v>
      </c>
      <c r="J31" s="182">
        <v>0</v>
      </c>
      <c r="K31" s="181">
        <v>0</v>
      </c>
      <c r="L31" s="182">
        <v>0</v>
      </c>
      <c r="M31" s="181">
        <v>0</v>
      </c>
      <c r="N31" s="182">
        <v>0</v>
      </c>
      <c r="O31" s="181">
        <v>0</v>
      </c>
      <c r="P31" s="182">
        <v>4.0000000000000002E-4</v>
      </c>
      <c r="Q31" s="181">
        <v>1.82</v>
      </c>
      <c r="R31" s="182">
        <v>0</v>
      </c>
      <c r="S31" s="181">
        <v>0</v>
      </c>
      <c r="T31" s="182">
        <v>6.25E-2</v>
      </c>
      <c r="U31" s="181">
        <v>298.29000000000002</v>
      </c>
      <c r="V31" s="182">
        <v>2.0999999999999999E-3</v>
      </c>
      <c r="W31" s="181">
        <v>9.98</v>
      </c>
      <c r="X31" s="182">
        <v>1.0053000000000001</v>
      </c>
      <c r="Y31" s="181">
        <v>4796.68</v>
      </c>
      <c r="Z31" s="181">
        <v>9568.09</v>
      </c>
    </row>
    <row r="32" spans="2:26" ht="26.1" customHeight="1" x14ac:dyDescent="0.2">
      <c r="B32" s="142" t="s">
        <v>105</v>
      </c>
      <c r="C32" s="141" t="s">
        <v>106</v>
      </c>
      <c r="D32" s="142" t="s">
        <v>16</v>
      </c>
      <c r="E32" s="181">
        <v>6361.88</v>
      </c>
      <c r="F32" s="182">
        <v>0.78590000000000004</v>
      </c>
      <c r="G32" s="181">
        <v>4999.8</v>
      </c>
      <c r="H32" s="182">
        <v>0.1158</v>
      </c>
      <c r="I32" s="181">
        <v>736.74</v>
      </c>
      <c r="J32" s="182">
        <v>0</v>
      </c>
      <c r="K32" s="181">
        <v>0</v>
      </c>
      <c r="L32" s="182">
        <v>0</v>
      </c>
      <c r="M32" s="181">
        <v>0</v>
      </c>
      <c r="N32" s="182">
        <v>0</v>
      </c>
      <c r="O32" s="181">
        <v>0</v>
      </c>
      <c r="P32" s="182">
        <v>2.9999999999999997E-4</v>
      </c>
      <c r="Q32" s="181">
        <v>1.82</v>
      </c>
      <c r="R32" s="182">
        <v>0</v>
      </c>
      <c r="S32" s="181">
        <v>0</v>
      </c>
      <c r="T32" s="182">
        <v>4.6899999999999997E-2</v>
      </c>
      <c r="U32" s="181">
        <v>298.29000000000002</v>
      </c>
      <c r="V32" s="182">
        <v>1.6000000000000001E-3</v>
      </c>
      <c r="W32" s="181">
        <v>9.98</v>
      </c>
      <c r="X32" s="182">
        <v>0.95040000000000002</v>
      </c>
      <c r="Y32" s="181">
        <v>6046.63</v>
      </c>
      <c r="Z32" s="181">
        <v>12408.51</v>
      </c>
    </row>
    <row r="33" spans="2:26" ht="26.1" customHeight="1" x14ac:dyDescent="0.2">
      <c r="B33" s="142" t="s">
        <v>107</v>
      </c>
      <c r="C33" s="141" t="s">
        <v>108</v>
      </c>
      <c r="D33" s="142" t="s">
        <v>16</v>
      </c>
      <c r="E33" s="181">
        <v>10233.94</v>
      </c>
      <c r="F33" s="182">
        <v>0.78590000000000004</v>
      </c>
      <c r="G33" s="181">
        <v>8042.86</v>
      </c>
      <c r="H33" s="182">
        <v>7.1999999999999995E-2</v>
      </c>
      <c r="I33" s="181">
        <v>736.74</v>
      </c>
      <c r="J33" s="182">
        <v>0</v>
      </c>
      <c r="K33" s="181">
        <v>0</v>
      </c>
      <c r="L33" s="182">
        <v>0</v>
      </c>
      <c r="M33" s="181">
        <v>0</v>
      </c>
      <c r="N33" s="182">
        <v>0</v>
      </c>
      <c r="O33" s="181">
        <v>0</v>
      </c>
      <c r="P33" s="182">
        <v>2.0000000000000001E-4</v>
      </c>
      <c r="Q33" s="181">
        <v>1.82</v>
      </c>
      <c r="R33" s="182">
        <v>0</v>
      </c>
      <c r="S33" s="181">
        <v>0</v>
      </c>
      <c r="T33" s="182">
        <v>2.9100000000000001E-2</v>
      </c>
      <c r="U33" s="181">
        <v>298.29000000000002</v>
      </c>
      <c r="V33" s="182">
        <v>1E-3</v>
      </c>
      <c r="W33" s="181">
        <v>9.98</v>
      </c>
      <c r="X33" s="182">
        <v>0.88819999999999999</v>
      </c>
      <c r="Y33" s="181">
        <v>9089.69</v>
      </c>
      <c r="Z33" s="181">
        <v>19323.63</v>
      </c>
    </row>
    <row r="34" spans="2:26" ht="26.1" customHeight="1" x14ac:dyDescent="0.2">
      <c r="B34" s="142" t="s">
        <v>109</v>
      </c>
      <c r="C34" s="141" t="s">
        <v>110</v>
      </c>
      <c r="D34" s="142" t="s">
        <v>16</v>
      </c>
      <c r="E34" s="181">
        <v>12002</v>
      </c>
      <c r="F34" s="182">
        <v>0.79179999999999995</v>
      </c>
      <c r="G34" s="181">
        <v>9503.18</v>
      </c>
      <c r="H34" s="182">
        <v>6.1400000000000003E-2</v>
      </c>
      <c r="I34" s="181">
        <v>736.74</v>
      </c>
      <c r="J34" s="182">
        <v>2.2000000000000001E-3</v>
      </c>
      <c r="K34" s="181">
        <v>26.02</v>
      </c>
      <c r="L34" s="182">
        <v>0</v>
      </c>
      <c r="M34" s="181">
        <v>0</v>
      </c>
      <c r="N34" s="182">
        <v>0</v>
      </c>
      <c r="O34" s="181">
        <v>0</v>
      </c>
      <c r="P34" s="182">
        <v>2.9999999999999997E-4</v>
      </c>
      <c r="Q34" s="181">
        <v>3.12</v>
      </c>
      <c r="R34" s="182">
        <v>0</v>
      </c>
      <c r="S34" s="181">
        <v>0</v>
      </c>
      <c r="T34" s="182">
        <v>2.4899999999999999E-2</v>
      </c>
      <c r="U34" s="181">
        <v>298.29000000000002</v>
      </c>
      <c r="V34" s="182">
        <v>8.0000000000000004E-4</v>
      </c>
      <c r="W34" s="181">
        <v>9.98</v>
      </c>
      <c r="X34" s="182">
        <v>0.88129999999999997</v>
      </c>
      <c r="Y34" s="181">
        <v>10577.33</v>
      </c>
      <c r="Z34" s="181">
        <v>22579.33</v>
      </c>
    </row>
    <row r="35" spans="2:26" ht="26.1" customHeight="1" x14ac:dyDescent="0.2">
      <c r="B35" s="142" t="s">
        <v>111</v>
      </c>
      <c r="C35" s="141" t="s">
        <v>112</v>
      </c>
      <c r="D35" s="142" t="s">
        <v>16</v>
      </c>
      <c r="E35" s="181">
        <v>12520.56</v>
      </c>
      <c r="F35" s="182">
        <v>0.79179999999999995</v>
      </c>
      <c r="G35" s="181">
        <v>9913.7800000000007</v>
      </c>
      <c r="H35" s="182">
        <v>5.8799999999999998E-2</v>
      </c>
      <c r="I35" s="181">
        <v>736.74</v>
      </c>
      <c r="J35" s="182">
        <v>2.0999999999999999E-3</v>
      </c>
      <c r="K35" s="181">
        <v>26.02</v>
      </c>
      <c r="L35" s="182">
        <v>0</v>
      </c>
      <c r="M35" s="181">
        <v>0</v>
      </c>
      <c r="N35" s="182">
        <v>0</v>
      </c>
      <c r="O35" s="181">
        <v>0</v>
      </c>
      <c r="P35" s="182">
        <v>2.0000000000000001E-4</v>
      </c>
      <c r="Q35" s="181">
        <v>3.12</v>
      </c>
      <c r="R35" s="182">
        <v>0</v>
      </c>
      <c r="S35" s="181">
        <v>0</v>
      </c>
      <c r="T35" s="182">
        <v>2.3800000000000002E-2</v>
      </c>
      <c r="U35" s="181">
        <v>298.29000000000002</v>
      </c>
      <c r="V35" s="182">
        <v>8.0000000000000004E-4</v>
      </c>
      <c r="W35" s="181">
        <v>9.98</v>
      </c>
      <c r="X35" s="182">
        <v>0.87760000000000005</v>
      </c>
      <c r="Y35" s="181">
        <v>10987.93</v>
      </c>
      <c r="Z35" s="181">
        <v>23508.48</v>
      </c>
    </row>
    <row r="36" spans="2:26" ht="26.1" customHeight="1" x14ac:dyDescent="0.2">
      <c r="B36" s="142" t="s">
        <v>113</v>
      </c>
      <c r="C36" s="141" t="s">
        <v>114</v>
      </c>
      <c r="D36" s="142" t="s">
        <v>16</v>
      </c>
      <c r="E36" s="181">
        <v>14001.47</v>
      </c>
      <c r="F36" s="182">
        <v>0.79179999999999995</v>
      </c>
      <c r="G36" s="181">
        <v>11086.36</v>
      </c>
      <c r="H36" s="182">
        <v>5.2600000000000001E-2</v>
      </c>
      <c r="I36" s="181">
        <v>736.74</v>
      </c>
      <c r="J36" s="182">
        <v>1.9E-3</v>
      </c>
      <c r="K36" s="181">
        <v>26.02</v>
      </c>
      <c r="L36" s="182">
        <v>0</v>
      </c>
      <c r="M36" s="181">
        <v>0</v>
      </c>
      <c r="N36" s="182">
        <v>0</v>
      </c>
      <c r="O36" s="181">
        <v>0</v>
      </c>
      <c r="P36" s="182">
        <v>2.0000000000000001E-4</v>
      </c>
      <c r="Q36" s="181">
        <v>3.12</v>
      </c>
      <c r="R36" s="182">
        <v>0</v>
      </c>
      <c r="S36" s="181">
        <v>0</v>
      </c>
      <c r="T36" s="182">
        <v>2.1299999999999999E-2</v>
      </c>
      <c r="U36" s="181">
        <v>298.29000000000002</v>
      </c>
      <c r="V36" s="182">
        <v>6.9999999999999999E-4</v>
      </c>
      <c r="W36" s="181">
        <v>9.98</v>
      </c>
      <c r="X36" s="182">
        <v>0.86850000000000005</v>
      </c>
      <c r="Y36" s="181">
        <v>12160.51</v>
      </c>
      <c r="Z36" s="181">
        <v>26161.98</v>
      </c>
    </row>
    <row r="37" spans="2:26" ht="26.1" customHeight="1" x14ac:dyDescent="0.2">
      <c r="B37" s="142" t="s">
        <v>115</v>
      </c>
      <c r="C37" s="141" t="s">
        <v>116</v>
      </c>
      <c r="D37" s="142" t="s">
        <v>16</v>
      </c>
      <c r="E37" s="181">
        <v>12002</v>
      </c>
      <c r="F37" s="182">
        <v>0.79959999999999998</v>
      </c>
      <c r="G37" s="181">
        <v>9596.7999999999993</v>
      </c>
      <c r="H37" s="182">
        <v>6.1400000000000003E-2</v>
      </c>
      <c r="I37" s="181">
        <v>736.74</v>
      </c>
      <c r="J37" s="182">
        <v>2.2000000000000001E-3</v>
      </c>
      <c r="K37" s="181">
        <v>26.02</v>
      </c>
      <c r="L37" s="182">
        <v>0</v>
      </c>
      <c r="M37" s="181">
        <v>0</v>
      </c>
      <c r="N37" s="182">
        <v>0</v>
      </c>
      <c r="O37" s="181">
        <v>0</v>
      </c>
      <c r="P37" s="182">
        <v>4.0000000000000002E-4</v>
      </c>
      <c r="Q37" s="181">
        <v>4.3899999999999997</v>
      </c>
      <c r="R37" s="182">
        <v>0</v>
      </c>
      <c r="S37" s="181">
        <v>0</v>
      </c>
      <c r="T37" s="182">
        <v>2.4899999999999999E-2</v>
      </c>
      <c r="U37" s="181">
        <v>298.29000000000002</v>
      </c>
      <c r="V37" s="182">
        <v>8.0000000000000004E-4</v>
      </c>
      <c r="W37" s="181">
        <v>9.98</v>
      </c>
      <c r="X37" s="182">
        <v>0.88919999999999999</v>
      </c>
      <c r="Y37" s="181">
        <v>10672.22</v>
      </c>
      <c r="Z37" s="181">
        <v>22674.22</v>
      </c>
    </row>
    <row r="38" spans="2:26" ht="26.1" customHeight="1" x14ac:dyDescent="0.2">
      <c r="B38" s="142" t="s">
        <v>117</v>
      </c>
      <c r="C38" s="141" t="s">
        <v>118</v>
      </c>
      <c r="D38" s="142" t="s">
        <v>16</v>
      </c>
      <c r="E38" s="181">
        <v>12437.19</v>
      </c>
      <c r="F38" s="182">
        <v>0.79959999999999998</v>
      </c>
      <c r="G38" s="181">
        <v>9944.7800000000007</v>
      </c>
      <c r="H38" s="182">
        <v>5.9200000000000003E-2</v>
      </c>
      <c r="I38" s="181">
        <v>736.74</v>
      </c>
      <c r="J38" s="182">
        <v>2.0999999999999999E-3</v>
      </c>
      <c r="K38" s="181">
        <v>26.02</v>
      </c>
      <c r="L38" s="182">
        <v>0</v>
      </c>
      <c r="M38" s="181">
        <v>0</v>
      </c>
      <c r="N38" s="182">
        <v>0</v>
      </c>
      <c r="O38" s="181">
        <v>0</v>
      </c>
      <c r="P38" s="182">
        <v>4.0000000000000002E-4</v>
      </c>
      <c r="Q38" s="181">
        <v>4.3899999999999997</v>
      </c>
      <c r="R38" s="182">
        <v>0</v>
      </c>
      <c r="S38" s="181">
        <v>0</v>
      </c>
      <c r="T38" s="182">
        <v>2.4E-2</v>
      </c>
      <c r="U38" s="181">
        <v>298.29000000000002</v>
      </c>
      <c r="V38" s="182">
        <v>8.0000000000000004E-4</v>
      </c>
      <c r="W38" s="181">
        <v>9.98</v>
      </c>
      <c r="X38" s="182">
        <v>0.8861</v>
      </c>
      <c r="Y38" s="181">
        <v>11020.2</v>
      </c>
      <c r="Z38" s="181">
        <v>23457.39</v>
      </c>
    </row>
    <row r="39" spans="2:26" ht="26.1" customHeight="1" x14ac:dyDescent="0.2">
      <c r="B39" s="142" t="s">
        <v>119</v>
      </c>
      <c r="C39" s="141" t="s">
        <v>120</v>
      </c>
      <c r="D39" s="142" t="s">
        <v>16</v>
      </c>
      <c r="E39" s="181">
        <v>14816.67</v>
      </c>
      <c r="F39" s="182">
        <v>0.79959999999999998</v>
      </c>
      <c r="G39" s="181">
        <v>11847.41</v>
      </c>
      <c r="H39" s="182">
        <v>4.9700000000000001E-2</v>
      </c>
      <c r="I39" s="181">
        <v>736.74</v>
      </c>
      <c r="J39" s="182">
        <v>1.8E-3</v>
      </c>
      <c r="K39" s="181">
        <v>26.02</v>
      </c>
      <c r="L39" s="182">
        <v>0</v>
      </c>
      <c r="M39" s="181">
        <v>0</v>
      </c>
      <c r="N39" s="182">
        <v>0</v>
      </c>
      <c r="O39" s="181">
        <v>0</v>
      </c>
      <c r="P39" s="182">
        <v>2.9999999999999997E-4</v>
      </c>
      <c r="Q39" s="181">
        <v>4.3899999999999997</v>
      </c>
      <c r="R39" s="182">
        <v>0</v>
      </c>
      <c r="S39" s="181">
        <v>0</v>
      </c>
      <c r="T39" s="182">
        <v>2.01E-2</v>
      </c>
      <c r="U39" s="181">
        <v>298.29000000000002</v>
      </c>
      <c r="V39" s="182">
        <v>6.9999999999999999E-4</v>
      </c>
      <c r="W39" s="181">
        <v>9.98</v>
      </c>
      <c r="X39" s="182">
        <v>0.87219999999999998</v>
      </c>
      <c r="Y39" s="181">
        <v>12922.83</v>
      </c>
      <c r="Z39" s="181">
        <v>27739.5</v>
      </c>
    </row>
    <row r="40" spans="2:26" ht="26.1" customHeight="1" x14ac:dyDescent="0.2">
      <c r="B40" s="142" t="s">
        <v>121</v>
      </c>
      <c r="C40" s="141" t="s">
        <v>122</v>
      </c>
      <c r="D40" s="142" t="s">
        <v>16</v>
      </c>
      <c r="E40" s="181">
        <v>22010.58</v>
      </c>
      <c r="F40" s="182">
        <v>0.7974</v>
      </c>
      <c r="G40" s="181">
        <v>17551.240000000002</v>
      </c>
      <c r="H40" s="182">
        <v>3.3500000000000002E-2</v>
      </c>
      <c r="I40" s="181">
        <v>736.74</v>
      </c>
      <c r="J40" s="182">
        <v>1.1000000000000001E-3</v>
      </c>
      <c r="K40" s="181">
        <v>23.76</v>
      </c>
      <c r="L40" s="182">
        <v>0</v>
      </c>
      <c r="M40" s="181">
        <v>0</v>
      </c>
      <c r="N40" s="182">
        <v>0</v>
      </c>
      <c r="O40" s="181">
        <v>0</v>
      </c>
      <c r="P40" s="182">
        <v>2.0000000000000001E-4</v>
      </c>
      <c r="Q40" s="181">
        <v>3.91</v>
      </c>
      <c r="R40" s="182">
        <v>0</v>
      </c>
      <c r="S40" s="181">
        <v>0</v>
      </c>
      <c r="T40" s="182">
        <v>1.3599999999999999E-2</v>
      </c>
      <c r="U40" s="181">
        <v>298.29000000000002</v>
      </c>
      <c r="V40" s="182">
        <v>5.0000000000000001E-4</v>
      </c>
      <c r="W40" s="181">
        <v>9.98</v>
      </c>
      <c r="X40" s="182">
        <v>0.84609999999999996</v>
      </c>
      <c r="Y40" s="181">
        <v>18623.919999999998</v>
      </c>
      <c r="Z40" s="181">
        <v>40634.5</v>
      </c>
    </row>
    <row r="41" spans="2:26" ht="26.1" customHeight="1" x14ac:dyDescent="0.2">
      <c r="B41" s="142" t="s">
        <v>123</v>
      </c>
      <c r="C41" s="141" t="s">
        <v>124</v>
      </c>
      <c r="D41" s="142" t="s">
        <v>16</v>
      </c>
      <c r="E41" s="181">
        <v>18342.150000000001</v>
      </c>
      <c r="F41" s="182">
        <v>0.7974</v>
      </c>
      <c r="G41" s="181">
        <v>14626.03</v>
      </c>
      <c r="H41" s="182">
        <v>4.02E-2</v>
      </c>
      <c r="I41" s="181">
        <v>736.74</v>
      </c>
      <c r="J41" s="182">
        <v>1.2999999999999999E-3</v>
      </c>
      <c r="K41" s="181">
        <v>23.76</v>
      </c>
      <c r="L41" s="182">
        <v>0</v>
      </c>
      <c r="M41" s="181">
        <v>0</v>
      </c>
      <c r="N41" s="182">
        <v>0</v>
      </c>
      <c r="O41" s="181">
        <v>0</v>
      </c>
      <c r="P41" s="182">
        <v>2.0000000000000001E-4</v>
      </c>
      <c r="Q41" s="181">
        <v>3.91</v>
      </c>
      <c r="R41" s="182">
        <v>0</v>
      </c>
      <c r="S41" s="181">
        <v>0</v>
      </c>
      <c r="T41" s="182">
        <v>1.6299999999999999E-2</v>
      </c>
      <c r="U41" s="181">
        <v>298.29000000000002</v>
      </c>
      <c r="V41" s="182">
        <v>5.0000000000000001E-4</v>
      </c>
      <c r="W41" s="181">
        <v>9.98</v>
      </c>
      <c r="X41" s="182">
        <v>0.85589999999999999</v>
      </c>
      <c r="Y41" s="181">
        <v>15698.72</v>
      </c>
      <c r="Z41" s="181">
        <v>34040.870000000003</v>
      </c>
    </row>
    <row r="42" spans="2:26" ht="26.1" customHeight="1" x14ac:dyDescent="0.2">
      <c r="B42" s="142" t="s">
        <v>125</v>
      </c>
      <c r="C42" s="141" t="s">
        <v>126</v>
      </c>
      <c r="D42" s="142" t="s">
        <v>16</v>
      </c>
      <c r="E42" s="181">
        <v>12002</v>
      </c>
      <c r="F42" s="182">
        <v>0.80069999999999997</v>
      </c>
      <c r="G42" s="181">
        <v>9610</v>
      </c>
      <c r="H42" s="182">
        <v>6.1400000000000003E-2</v>
      </c>
      <c r="I42" s="181">
        <v>736.74</v>
      </c>
      <c r="J42" s="182">
        <v>2.2000000000000001E-3</v>
      </c>
      <c r="K42" s="181">
        <v>26.02</v>
      </c>
      <c r="L42" s="182">
        <v>0</v>
      </c>
      <c r="M42" s="181">
        <v>0</v>
      </c>
      <c r="N42" s="182">
        <v>0</v>
      </c>
      <c r="O42" s="181">
        <v>0</v>
      </c>
      <c r="P42" s="182">
        <v>2.9999999999999997E-4</v>
      </c>
      <c r="Q42" s="181">
        <v>4.09</v>
      </c>
      <c r="R42" s="182">
        <v>0</v>
      </c>
      <c r="S42" s="181">
        <v>0</v>
      </c>
      <c r="T42" s="182">
        <v>2.4899999999999999E-2</v>
      </c>
      <c r="U42" s="181">
        <v>298.29000000000002</v>
      </c>
      <c r="V42" s="182">
        <v>8.0000000000000004E-4</v>
      </c>
      <c r="W42" s="181">
        <v>9.98</v>
      </c>
      <c r="X42" s="182">
        <v>0.89029999999999998</v>
      </c>
      <c r="Y42" s="181">
        <v>10685.12</v>
      </c>
      <c r="Z42" s="181">
        <v>22687.119999999999</v>
      </c>
    </row>
    <row r="43" spans="2:26" ht="26.1" customHeight="1" x14ac:dyDescent="0.2">
      <c r="B43" s="142" t="s">
        <v>127</v>
      </c>
      <c r="C43" s="141" t="s">
        <v>128</v>
      </c>
      <c r="D43" s="142" t="s">
        <v>16</v>
      </c>
      <c r="E43" s="181">
        <v>12712.69</v>
      </c>
      <c r="F43" s="182">
        <v>0.80069999999999997</v>
      </c>
      <c r="G43" s="181">
        <v>10179.049999999999</v>
      </c>
      <c r="H43" s="182">
        <v>5.8000000000000003E-2</v>
      </c>
      <c r="I43" s="181">
        <v>736.74</v>
      </c>
      <c r="J43" s="182">
        <v>2E-3</v>
      </c>
      <c r="K43" s="181">
        <v>26.02</v>
      </c>
      <c r="L43" s="182">
        <v>0</v>
      </c>
      <c r="M43" s="181">
        <v>0</v>
      </c>
      <c r="N43" s="182">
        <v>0</v>
      </c>
      <c r="O43" s="181">
        <v>0</v>
      </c>
      <c r="P43" s="182">
        <v>2.9999999999999997E-4</v>
      </c>
      <c r="Q43" s="181">
        <v>4.09</v>
      </c>
      <c r="R43" s="182">
        <v>0</v>
      </c>
      <c r="S43" s="181">
        <v>0</v>
      </c>
      <c r="T43" s="182">
        <v>2.35E-2</v>
      </c>
      <c r="U43" s="181">
        <v>298.29000000000002</v>
      </c>
      <c r="V43" s="182">
        <v>8.0000000000000004E-4</v>
      </c>
      <c r="W43" s="181">
        <v>9.98</v>
      </c>
      <c r="X43" s="182">
        <v>0.88529999999999998</v>
      </c>
      <c r="Y43" s="181">
        <v>11254.18</v>
      </c>
      <c r="Z43" s="181">
        <v>23966.87</v>
      </c>
    </row>
    <row r="44" spans="2:26" ht="26.1" customHeight="1" x14ac:dyDescent="0.2">
      <c r="B44" s="142" t="s">
        <v>129</v>
      </c>
      <c r="C44" s="141" t="s">
        <v>130</v>
      </c>
      <c r="D44" s="142" t="s">
        <v>16</v>
      </c>
      <c r="E44" s="181">
        <v>15546.63</v>
      </c>
      <c r="F44" s="182">
        <v>0.80069999999999997</v>
      </c>
      <c r="G44" s="181">
        <v>12448.18</v>
      </c>
      <c r="H44" s="182">
        <v>4.7399999999999998E-2</v>
      </c>
      <c r="I44" s="181">
        <v>736.74</v>
      </c>
      <c r="J44" s="182">
        <v>1.6999999999999999E-3</v>
      </c>
      <c r="K44" s="181">
        <v>26.02</v>
      </c>
      <c r="L44" s="182">
        <v>0</v>
      </c>
      <c r="M44" s="181">
        <v>0</v>
      </c>
      <c r="N44" s="182">
        <v>0</v>
      </c>
      <c r="O44" s="181">
        <v>0</v>
      </c>
      <c r="P44" s="182">
        <v>2.9999999999999997E-4</v>
      </c>
      <c r="Q44" s="181">
        <v>4.09</v>
      </c>
      <c r="R44" s="182">
        <v>0</v>
      </c>
      <c r="S44" s="181">
        <v>0</v>
      </c>
      <c r="T44" s="182">
        <v>1.9199999999999998E-2</v>
      </c>
      <c r="U44" s="181">
        <v>298.29000000000002</v>
      </c>
      <c r="V44" s="182">
        <v>5.9999999999999995E-4</v>
      </c>
      <c r="W44" s="181">
        <v>9.98</v>
      </c>
      <c r="X44" s="182">
        <v>0.86990000000000001</v>
      </c>
      <c r="Y44" s="181">
        <v>13523.3</v>
      </c>
      <c r="Z44" s="181">
        <v>29069.93</v>
      </c>
    </row>
    <row r="45" spans="2:26" ht="26.1" customHeight="1" x14ac:dyDescent="0.2">
      <c r="B45" s="142" t="s">
        <v>131</v>
      </c>
      <c r="C45" s="141" t="s">
        <v>132</v>
      </c>
      <c r="D45" s="142" t="s">
        <v>16</v>
      </c>
      <c r="E45" s="181">
        <v>12002</v>
      </c>
      <c r="F45" s="182">
        <v>0.7974</v>
      </c>
      <c r="G45" s="181">
        <v>9570.39</v>
      </c>
      <c r="H45" s="182">
        <v>6.1400000000000003E-2</v>
      </c>
      <c r="I45" s="181">
        <v>736.74</v>
      </c>
      <c r="J45" s="182">
        <v>2.2000000000000001E-3</v>
      </c>
      <c r="K45" s="181">
        <v>26.02</v>
      </c>
      <c r="L45" s="182">
        <v>0</v>
      </c>
      <c r="M45" s="181">
        <v>0</v>
      </c>
      <c r="N45" s="182">
        <v>0</v>
      </c>
      <c r="O45" s="181">
        <v>0</v>
      </c>
      <c r="P45" s="182">
        <v>2.9999999999999997E-4</v>
      </c>
      <c r="Q45" s="181">
        <v>3.91</v>
      </c>
      <c r="R45" s="182">
        <v>0</v>
      </c>
      <c r="S45" s="181">
        <v>0</v>
      </c>
      <c r="T45" s="182">
        <v>2.4899999999999999E-2</v>
      </c>
      <c r="U45" s="181">
        <v>298.29000000000002</v>
      </c>
      <c r="V45" s="182">
        <v>8.0000000000000004E-4</v>
      </c>
      <c r="W45" s="181">
        <v>9.98</v>
      </c>
      <c r="X45" s="182">
        <v>0.88700000000000001</v>
      </c>
      <c r="Y45" s="181">
        <v>10645.34</v>
      </c>
      <c r="Z45" s="181">
        <v>22647.34</v>
      </c>
    </row>
    <row r="46" spans="2:26" ht="26.1" customHeight="1" x14ac:dyDescent="0.2">
      <c r="B46" s="142" t="s">
        <v>133</v>
      </c>
      <c r="C46" s="141" t="s">
        <v>134</v>
      </c>
      <c r="D46" s="142" t="s">
        <v>16</v>
      </c>
      <c r="E46" s="181">
        <v>12880.98</v>
      </c>
      <c r="F46" s="182">
        <v>0.7974</v>
      </c>
      <c r="G46" s="181">
        <v>10271.290000000001</v>
      </c>
      <c r="H46" s="182">
        <v>5.7200000000000001E-2</v>
      </c>
      <c r="I46" s="181">
        <v>736.74</v>
      </c>
      <c r="J46" s="182">
        <v>2E-3</v>
      </c>
      <c r="K46" s="181">
        <v>26.02</v>
      </c>
      <c r="L46" s="182">
        <v>0</v>
      </c>
      <c r="M46" s="181">
        <v>0</v>
      </c>
      <c r="N46" s="182">
        <v>0</v>
      </c>
      <c r="O46" s="181">
        <v>0</v>
      </c>
      <c r="P46" s="182">
        <v>2.9999999999999997E-4</v>
      </c>
      <c r="Q46" s="181">
        <v>3.91</v>
      </c>
      <c r="R46" s="182">
        <v>0</v>
      </c>
      <c r="S46" s="181">
        <v>0</v>
      </c>
      <c r="T46" s="182">
        <v>2.3199999999999998E-2</v>
      </c>
      <c r="U46" s="181">
        <v>298.29000000000002</v>
      </c>
      <c r="V46" s="182">
        <v>8.0000000000000004E-4</v>
      </c>
      <c r="W46" s="181">
        <v>9.98</v>
      </c>
      <c r="X46" s="182">
        <v>0.88090000000000002</v>
      </c>
      <c r="Y46" s="181">
        <v>11346.24</v>
      </c>
      <c r="Z46" s="181">
        <v>24227.22</v>
      </c>
    </row>
    <row r="47" spans="2:26" ht="26.1" customHeight="1" x14ac:dyDescent="0.2">
      <c r="B47" s="142" t="s">
        <v>135</v>
      </c>
      <c r="C47" s="141" t="s">
        <v>136</v>
      </c>
      <c r="D47" s="142" t="s">
        <v>16</v>
      </c>
      <c r="E47" s="181">
        <v>16112.71</v>
      </c>
      <c r="F47" s="182">
        <v>0.7974</v>
      </c>
      <c r="G47" s="181">
        <v>12848.28</v>
      </c>
      <c r="H47" s="182">
        <v>4.5699999999999998E-2</v>
      </c>
      <c r="I47" s="181">
        <v>736.74</v>
      </c>
      <c r="J47" s="182">
        <v>1.6000000000000001E-3</v>
      </c>
      <c r="K47" s="181">
        <v>26.02</v>
      </c>
      <c r="L47" s="182">
        <v>0</v>
      </c>
      <c r="M47" s="181">
        <v>0</v>
      </c>
      <c r="N47" s="182">
        <v>0</v>
      </c>
      <c r="O47" s="181">
        <v>0</v>
      </c>
      <c r="P47" s="182">
        <v>2.0000000000000001E-4</v>
      </c>
      <c r="Q47" s="181">
        <v>3.91</v>
      </c>
      <c r="R47" s="182">
        <v>0</v>
      </c>
      <c r="S47" s="181">
        <v>0</v>
      </c>
      <c r="T47" s="182">
        <v>1.8499999999999999E-2</v>
      </c>
      <c r="U47" s="181">
        <v>298.29000000000002</v>
      </c>
      <c r="V47" s="182">
        <v>5.9999999999999995E-4</v>
      </c>
      <c r="W47" s="181">
        <v>9.98</v>
      </c>
      <c r="X47" s="182">
        <v>0.86409999999999998</v>
      </c>
      <c r="Y47" s="181">
        <v>13923.22</v>
      </c>
      <c r="Z47" s="181">
        <v>30035.94</v>
      </c>
    </row>
    <row r="48" spans="2:26" ht="26.1" customHeight="1" x14ac:dyDescent="0.2">
      <c r="B48" s="142" t="s">
        <v>137</v>
      </c>
      <c r="C48" s="141" t="s">
        <v>138</v>
      </c>
      <c r="D48" s="142" t="s">
        <v>16</v>
      </c>
      <c r="E48" s="181">
        <v>12002</v>
      </c>
      <c r="F48" s="182">
        <v>0.80069999999999997</v>
      </c>
      <c r="G48" s="181">
        <v>9610</v>
      </c>
      <c r="H48" s="182">
        <v>6.1400000000000003E-2</v>
      </c>
      <c r="I48" s="181">
        <v>736.74</v>
      </c>
      <c r="J48" s="182">
        <v>2.2000000000000001E-3</v>
      </c>
      <c r="K48" s="181">
        <v>26.02</v>
      </c>
      <c r="L48" s="182">
        <v>0</v>
      </c>
      <c r="M48" s="181">
        <v>0</v>
      </c>
      <c r="N48" s="182">
        <v>0</v>
      </c>
      <c r="O48" s="181">
        <v>0</v>
      </c>
      <c r="P48" s="182">
        <v>2.9999999999999997E-4</v>
      </c>
      <c r="Q48" s="181">
        <v>4.09</v>
      </c>
      <c r="R48" s="182">
        <v>0</v>
      </c>
      <c r="S48" s="181">
        <v>0</v>
      </c>
      <c r="T48" s="182">
        <v>2.4899999999999999E-2</v>
      </c>
      <c r="U48" s="181">
        <v>298.29000000000002</v>
      </c>
      <c r="V48" s="182">
        <v>8.0000000000000004E-4</v>
      </c>
      <c r="W48" s="181">
        <v>9.98</v>
      </c>
      <c r="X48" s="182">
        <v>0.89029999999999998</v>
      </c>
      <c r="Y48" s="181">
        <v>10685.12</v>
      </c>
      <c r="Z48" s="181">
        <v>22687.119999999999</v>
      </c>
    </row>
    <row r="49" spans="2:26" ht="26.1" customHeight="1" x14ac:dyDescent="0.2">
      <c r="B49" s="142" t="s">
        <v>139</v>
      </c>
      <c r="C49" s="141" t="s">
        <v>140</v>
      </c>
      <c r="D49" s="142" t="s">
        <v>16</v>
      </c>
      <c r="E49" s="181">
        <v>12712.69</v>
      </c>
      <c r="F49" s="182">
        <v>0.80069999999999997</v>
      </c>
      <c r="G49" s="181">
        <v>10179.049999999999</v>
      </c>
      <c r="H49" s="182">
        <v>5.8000000000000003E-2</v>
      </c>
      <c r="I49" s="181">
        <v>736.74</v>
      </c>
      <c r="J49" s="182">
        <v>2E-3</v>
      </c>
      <c r="K49" s="181">
        <v>26.02</v>
      </c>
      <c r="L49" s="182">
        <v>0</v>
      </c>
      <c r="M49" s="181">
        <v>0</v>
      </c>
      <c r="N49" s="182">
        <v>0</v>
      </c>
      <c r="O49" s="181">
        <v>0</v>
      </c>
      <c r="P49" s="182">
        <v>2.9999999999999997E-4</v>
      </c>
      <c r="Q49" s="181">
        <v>4.09</v>
      </c>
      <c r="R49" s="182">
        <v>0</v>
      </c>
      <c r="S49" s="181">
        <v>0</v>
      </c>
      <c r="T49" s="182">
        <v>2.35E-2</v>
      </c>
      <c r="U49" s="181">
        <v>298.29000000000002</v>
      </c>
      <c r="V49" s="182">
        <v>8.0000000000000004E-4</v>
      </c>
      <c r="W49" s="181">
        <v>9.98</v>
      </c>
      <c r="X49" s="182">
        <v>0.88529999999999998</v>
      </c>
      <c r="Y49" s="181">
        <v>11254.18</v>
      </c>
      <c r="Z49" s="181">
        <v>23966.87</v>
      </c>
    </row>
    <row r="50" spans="2:26" ht="26.1" customHeight="1" x14ac:dyDescent="0.2">
      <c r="B50" s="142" t="s">
        <v>141</v>
      </c>
      <c r="C50" s="141" t="s">
        <v>142</v>
      </c>
      <c r="D50" s="142" t="s">
        <v>16</v>
      </c>
      <c r="E50" s="181">
        <v>15546.63</v>
      </c>
      <c r="F50" s="182">
        <v>0.80069999999999997</v>
      </c>
      <c r="G50" s="181">
        <v>12448.18</v>
      </c>
      <c r="H50" s="182">
        <v>4.7399999999999998E-2</v>
      </c>
      <c r="I50" s="181">
        <v>736.74</v>
      </c>
      <c r="J50" s="182">
        <v>1.6999999999999999E-3</v>
      </c>
      <c r="K50" s="181">
        <v>26.02</v>
      </c>
      <c r="L50" s="182">
        <v>0</v>
      </c>
      <c r="M50" s="181">
        <v>0</v>
      </c>
      <c r="N50" s="182">
        <v>0</v>
      </c>
      <c r="O50" s="181">
        <v>0</v>
      </c>
      <c r="P50" s="182">
        <v>2.9999999999999997E-4</v>
      </c>
      <c r="Q50" s="181">
        <v>4.09</v>
      </c>
      <c r="R50" s="182">
        <v>0</v>
      </c>
      <c r="S50" s="181">
        <v>0</v>
      </c>
      <c r="T50" s="182">
        <v>1.9199999999999998E-2</v>
      </c>
      <c r="U50" s="181">
        <v>298.29000000000002</v>
      </c>
      <c r="V50" s="182">
        <v>5.9999999999999995E-4</v>
      </c>
      <c r="W50" s="181">
        <v>9.98</v>
      </c>
      <c r="X50" s="182">
        <v>0.86990000000000001</v>
      </c>
      <c r="Y50" s="181">
        <v>13523.3</v>
      </c>
      <c r="Z50" s="181">
        <v>29069.93</v>
      </c>
    </row>
    <row r="51" spans="2:26" ht="26.1" customHeight="1" x14ac:dyDescent="0.2">
      <c r="B51" s="142" t="s">
        <v>143</v>
      </c>
      <c r="C51" s="141" t="s">
        <v>144</v>
      </c>
      <c r="D51" s="142" t="s">
        <v>16</v>
      </c>
      <c r="E51" s="181">
        <v>10327.65</v>
      </c>
      <c r="F51" s="182">
        <v>0.80049999999999999</v>
      </c>
      <c r="G51" s="181">
        <v>8267.2800000000007</v>
      </c>
      <c r="H51" s="182">
        <v>6.8699999999999997E-2</v>
      </c>
      <c r="I51" s="181">
        <v>709.66</v>
      </c>
      <c r="J51" s="182">
        <v>2.5000000000000001E-3</v>
      </c>
      <c r="K51" s="181">
        <v>26.02</v>
      </c>
      <c r="L51" s="182">
        <v>0</v>
      </c>
      <c r="M51" s="181">
        <v>0</v>
      </c>
      <c r="N51" s="182">
        <v>0</v>
      </c>
      <c r="O51" s="181">
        <v>0</v>
      </c>
      <c r="P51" s="182">
        <v>2.9999999999999997E-4</v>
      </c>
      <c r="Q51" s="181">
        <v>3.56</v>
      </c>
      <c r="R51" s="182">
        <v>0</v>
      </c>
      <c r="S51" s="181">
        <v>0</v>
      </c>
      <c r="T51" s="182">
        <v>2.8899999999999999E-2</v>
      </c>
      <c r="U51" s="181">
        <v>298.29000000000002</v>
      </c>
      <c r="V51" s="182">
        <v>1E-3</v>
      </c>
      <c r="W51" s="181">
        <v>9.98</v>
      </c>
      <c r="X51" s="182">
        <v>0.90190000000000003</v>
      </c>
      <c r="Y51" s="181">
        <v>9314.7900000000009</v>
      </c>
      <c r="Z51" s="181">
        <v>19642.439999999999</v>
      </c>
    </row>
    <row r="52" spans="2:26" ht="26.1" customHeight="1" x14ac:dyDescent="0.2">
      <c r="B52" s="142" t="s">
        <v>145</v>
      </c>
      <c r="C52" s="141" t="s">
        <v>146</v>
      </c>
      <c r="D52" s="142" t="s">
        <v>16</v>
      </c>
      <c r="E52" s="181">
        <v>12092.09</v>
      </c>
      <c r="F52" s="182">
        <v>0.80049999999999999</v>
      </c>
      <c r="G52" s="181">
        <v>9679.7199999999993</v>
      </c>
      <c r="H52" s="182">
        <v>5.8700000000000002E-2</v>
      </c>
      <c r="I52" s="181">
        <v>709.66</v>
      </c>
      <c r="J52" s="182">
        <v>2.2000000000000001E-3</v>
      </c>
      <c r="K52" s="181">
        <v>26.02</v>
      </c>
      <c r="L52" s="182">
        <v>0</v>
      </c>
      <c r="M52" s="181">
        <v>0</v>
      </c>
      <c r="N52" s="182">
        <v>0</v>
      </c>
      <c r="O52" s="181">
        <v>0</v>
      </c>
      <c r="P52" s="182">
        <v>2.9999999999999997E-4</v>
      </c>
      <c r="Q52" s="181">
        <v>3.56</v>
      </c>
      <c r="R52" s="182">
        <v>0</v>
      </c>
      <c r="S52" s="181">
        <v>0</v>
      </c>
      <c r="T52" s="182">
        <v>2.47E-2</v>
      </c>
      <c r="U52" s="181">
        <v>298.29000000000002</v>
      </c>
      <c r="V52" s="182">
        <v>8.0000000000000004E-4</v>
      </c>
      <c r="W52" s="181">
        <v>9.98</v>
      </c>
      <c r="X52" s="182">
        <v>0.8871</v>
      </c>
      <c r="Y52" s="181">
        <v>10727.23</v>
      </c>
      <c r="Z52" s="181">
        <v>22819.32</v>
      </c>
    </row>
    <row r="53" spans="2:26" ht="26.1" customHeight="1" x14ac:dyDescent="0.2">
      <c r="B53" s="142" t="s">
        <v>147</v>
      </c>
      <c r="C53" s="141" t="s">
        <v>148</v>
      </c>
      <c r="D53" s="142" t="s">
        <v>16</v>
      </c>
      <c r="E53" s="181">
        <v>13856.53</v>
      </c>
      <c r="F53" s="182">
        <v>0.80049999999999999</v>
      </c>
      <c r="G53" s="181">
        <v>11092.16</v>
      </c>
      <c r="H53" s="182">
        <v>5.1200000000000002E-2</v>
      </c>
      <c r="I53" s="181">
        <v>709.66</v>
      </c>
      <c r="J53" s="182">
        <v>1.9E-3</v>
      </c>
      <c r="K53" s="181">
        <v>26.02</v>
      </c>
      <c r="L53" s="182">
        <v>0</v>
      </c>
      <c r="M53" s="181">
        <v>0</v>
      </c>
      <c r="N53" s="182">
        <v>0</v>
      </c>
      <c r="O53" s="181">
        <v>0</v>
      </c>
      <c r="P53" s="182">
        <v>2.9999999999999997E-4</v>
      </c>
      <c r="Q53" s="181">
        <v>3.56</v>
      </c>
      <c r="R53" s="182">
        <v>0</v>
      </c>
      <c r="S53" s="181">
        <v>0</v>
      </c>
      <c r="T53" s="182">
        <v>2.1499999999999998E-2</v>
      </c>
      <c r="U53" s="181">
        <v>298.29000000000002</v>
      </c>
      <c r="V53" s="182">
        <v>6.9999999999999999E-4</v>
      </c>
      <c r="W53" s="181">
        <v>9.98</v>
      </c>
      <c r="X53" s="182">
        <v>0.87609999999999999</v>
      </c>
      <c r="Y53" s="181">
        <v>12139.66</v>
      </c>
      <c r="Z53" s="181">
        <v>25996.2</v>
      </c>
    </row>
    <row r="54" spans="2:26" ht="26.1" customHeight="1" x14ac:dyDescent="0.2">
      <c r="B54" s="142" t="s">
        <v>149</v>
      </c>
      <c r="C54" s="141" t="s">
        <v>150</v>
      </c>
      <c r="D54" s="142" t="s">
        <v>16</v>
      </c>
      <c r="E54" s="181">
        <v>3135.13</v>
      </c>
      <c r="F54" s="182">
        <v>0.79510000000000003</v>
      </c>
      <c r="G54" s="181">
        <v>2492.7399999999998</v>
      </c>
      <c r="H54" s="182">
        <v>0.23499999999999999</v>
      </c>
      <c r="I54" s="181">
        <v>736.74</v>
      </c>
      <c r="J54" s="182">
        <v>8.3000000000000001E-3</v>
      </c>
      <c r="K54" s="181">
        <v>26.02</v>
      </c>
      <c r="L54" s="182">
        <v>0</v>
      </c>
      <c r="M54" s="181">
        <v>0</v>
      </c>
      <c r="N54" s="182">
        <v>9.9000000000000008E-3</v>
      </c>
      <c r="O54" s="181">
        <v>30.92</v>
      </c>
      <c r="P54" s="182">
        <v>8.9999999999999998E-4</v>
      </c>
      <c r="Q54" s="181">
        <v>2.67</v>
      </c>
      <c r="R54" s="182">
        <v>0</v>
      </c>
      <c r="S54" s="181">
        <v>0</v>
      </c>
      <c r="T54" s="182">
        <v>9.5100000000000004E-2</v>
      </c>
      <c r="U54" s="181">
        <v>298.29000000000002</v>
      </c>
      <c r="V54" s="182">
        <v>3.2000000000000002E-3</v>
      </c>
      <c r="W54" s="181">
        <v>9.98</v>
      </c>
      <c r="X54" s="182">
        <v>1.1474</v>
      </c>
      <c r="Y54" s="181">
        <v>3597.36</v>
      </c>
      <c r="Z54" s="181">
        <v>6732.49</v>
      </c>
    </row>
    <row r="55" spans="2:26" ht="26.1" customHeight="1" x14ac:dyDescent="0.2">
      <c r="B55" s="142" t="s">
        <v>151</v>
      </c>
      <c r="C55" s="141" t="s">
        <v>152</v>
      </c>
      <c r="D55" s="142" t="s">
        <v>16</v>
      </c>
      <c r="E55" s="181">
        <v>4180.17</v>
      </c>
      <c r="F55" s="182">
        <v>0.79510000000000003</v>
      </c>
      <c r="G55" s="181">
        <v>3323.65</v>
      </c>
      <c r="H55" s="182">
        <v>0.1762</v>
      </c>
      <c r="I55" s="181">
        <v>736.74</v>
      </c>
      <c r="J55" s="182">
        <v>6.1999999999999998E-3</v>
      </c>
      <c r="K55" s="181">
        <v>26.02</v>
      </c>
      <c r="L55" s="182">
        <v>0</v>
      </c>
      <c r="M55" s="181">
        <v>0</v>
      </c>
      <c r="N55" s="182">
        <v>0</v>
      </c>
      <c r="O55" s="181">
        <v>0</v>
      </c>
      <c r="P55" s="182">
        <v>5.9999999999999995E-4</v>
      </c>
      <c r="Q55" s="181">
        <v>2.67</v>
      </c>
      <c r="R55" s="182">
        <v>0</v>
      </c>
      <c r="S55" s="181">
        <v>0</v>
      </c>
      <c r="T55" s="182">
        <v>7.1400000000000005E-2</v>
      </c>
      <c r="U55" s="181">
        <v>298.29000000000002</v>
      </c>
      <c r="V55" s="182">
        <v>2.3999999999999998E-3</v>
      </c>
      <c r="W55" s="181">
        <v>9.98</v>
      </c>
      <c r="X55" s="182">
        <v>1.052</v>
      </c>
      <c r="Y55" s="181">
        <v>4397.3500000000004</v>
      </c>
      <c r="Z55" s="181">
        <v>8577.52</v>
      </c>
    </row>
    <row r="56" spans="2:26" ht="26.1" customHeight="1" x14ac:dyDescent="0.2">
      <c r="B56" s="142" t="s">
        <v>153</v>
      </c>
      <c r="C56" s="141" t="s">
        <v>154</v>
      </c>
      <c r="D56" s="142" t="s">
        <v>16</v>
      </c>
      <c r="E56" s="181">
        <v>8000.57</v>
      </c>
      <c r="F56" s="182">
        <v>0.79510000000000003</v>
      </c>
      <c r="G56" s="181">
        <v>6361.26</v>
      </c>
      <c r="H56" s="182">
        <v>9.2100000000000001E-2</v>
      </c>
      <c r="I56" s="181">
        <v>736.74</v>
      </c>
      <c r="J56" s="182">
        <v>3.3E-3</v>
      </c>
      <c r="K56" s="181">
        <v>26.02</v>
      </c>
      <c r="L56" s="182">
        <v>0</v>
      </c>
      <c r="M56" s="181">
        <v>0</v>
      </c>
      <c r="N56" s="182">
        <v>0</v>
      </c>
      <c r="O56" s="181">
        <v>0</v>
      </c>
      <c r="P56" s="182">
        <v>2.9999999999999997E-4</v>
      </c>
      <c r="Q56" s="181">
        <v>2.67</v>
      </c>
      <c r="R56" s="182">
        <v>0</v>
      </c>
      <c r="S56" s="181">
        <v>0</v>
      </c>
      <c r="T56" s="182">
        <v>3.73E-2</v>
      </c>
      <c r="U56" s="181">
        <v>298.29000000000002</v>
      </c>
      <c r="V56" s="182">
        <v>1.1999999999999999E-3</v>
      </c>
      <c r="W56" s="181">
        <v>9.98</v>
      </c>
      <c r="X56" s="182">
        <v>0.92930000000000001</v>
      </c>
      <c r="Y56" s="181">
        <v>7434.96</v>
      </c>
      <c r="Z56" s="181">
        <v>15435.53</v>
      </c>
    </row>
    <row r="57" spans="2:26" ht="26.1" customHeight="1" x14ac:dyDescent="0.2">
      <c r="B57" s="142" t="s">
        <v>155</v>
      </c>
      <c r="C57" s="141" t="s">
        <v>156</v>
      </c>
      <c r="D57" s="142" t="s">
        <v>16</v>
      </c>
      <c r="E57" s="181">
        <v>2380.54</v>
      </c>
      <c r="F57" s="182">
        <v>0.80330000000000001</v>
      </c>
      <c r="G57" s="181">
        <v>1912.29</v>
      </c>
      <c r="H57" s="182">
        <v>0.3095</v>
      </c>
      <c r="I57" s="181">
        <v>736.74</v>
      </c>
      <c r="J57" s="182">
        <v>1.23E-2</v>
      </c>
      <c r="K57" s="181">
        <v>29.17</v>
      </c>
      <c r="L57" s="182">
        <v>0</v>
      </c>
      <c r="M57" s="181">
        <v>0</v>
      </c>
      <c r="N57" s="182">
        <v>3.2000000000000001E-2</v>
      </c>
      <c r="O57" s="181">
        <v>76.2</v>
      </c>
      <c r="P57" s="182">
        <v>1.6999999999999999E-3</v>
      </c>
      <c r="Q57" s="181">
        <v>4.0599999999999996</v>
      </c>
      <c r="R57" s="182">
        <v>0</v>
      </c>
      <c r="S57" s="181">
        <v>0</v>
      </c>
      <c r="T57" s="182">
        <v>0.12529999999999999</v>
      </c>
      <c r="U57" s="181">
        <v>298.29000000000002</v>
      </c>
      <c r="V57" s="182">
        <v>4.1999999999999997E-3</v>
      </c>
      <c r="W57" s="181">
        <v>9.98</v>
      </c>
      <c r="X57" s="182">
        <v>1.2882</v>
      </c>
      <c r="Y57" s="181">
        <v>3066.73</v>
      </c>
      <c r="Z57" s="181">
        <v>5447.28</v>
      </c>
    </row>
    <row r="58" spans="2:26" ht="26.1" customHeight="1" x14ac:dyDescent="0.2">
      <c r="B58" s="142" t="s">
        <v>157</v>
      </c>
      <c r="C58" s="141" t="s">
        <v>158</v>
      </c>
      <c r="D58" s="142" t="s">
        <v>16</v>
      </c>
      <c r="E58" s="181">
        <v>12002</v>
      </c>
      <c r="F58" s="182">
        <v>0.78990000000000005</v>
      </c>
      <c r="G58" s="181">
        <v>9480.3799999999992</v>
      </c>
      <c r="H58" s="182">
        <v>6.1400000000000003E-2</v>
      </c>
      <c r="I58" s="181">
        <v>736.74</v>
      </c>
      <c r="J58" s="182">
        <v>2.2000000000000001E-3</v>
      </c>
      <c r="K58" s="181">
        <v>26.02</v>
      </c>
      <c r="L58" s="182">
        <v>0</v>
      </c>
      <c r="M58" s="181">
        <v>0</v>
      </c>
      <c r="N58" s="182">
        <v>0</v>
      </c>
      <c r="O58" s="181">
        <v>0</v>
      </c>
      <c r="P58" s="182">
        <v>2.0000000000000001E-4</v>
      </c>
      <c r="Q58" s="181">
        <v>2.19</v>
      </c>
      <c r="R58" s="182">
        <v>0</v>
      </c>
      <c r="S58" s="181">
        <v>0</v>
      </c>
      <c r="T58" s="182">
        <v>2.4899999999999999E-2</v>
      </c>
      <c r="U58" s="181">
        <v>298.29000000000002</v>
      </c>
      <c r="V58" s="182">
        <v>8.0000000000000004E-4</v>
      </c>
      <c r="W58" s="181">
        <v>9.98</v>
      </c>
      <c r="X58" s="182">
        <v>0.87929999999999997</v>
      </c>
      <c r="Y58" s="181">
        <v>10553.6</v>
      </c>
      <c r="Z58" s="181">
        <v>22555.599999999999</v>
      </c>
    </row>
    <row r="59" spans="2:26" ht="26.1" customHeight="1" x14ac:dyDescent="0.2">
      <c r="B59" s="142" t="s">
        <v>159</v>
      </c>
      <c r="C59" s="141" t="s">
        <v>160</v>
      </c>
      <c r="D59" s="142" t="s">
        <v>16</v>
      </c>
      <c r="E59" s="181">
        <v>5285.59</v>
      </c>
      <c r="F59" s="182">
        <v>0.79449999999999998</v>
      </c>
      <c r="G59" s="181">
        <v>4199.3999999999996</v>
      </c>
      <c r="H59" s="182">
        <v>0.1394</v>
      </c>
      <c r="I59" s="181">
        <v>736.74</v>
      </c>
      <c r="J59" s="182">
        <v>4.8999999999999998E-3</v>
      </c>
      <c r="K59" s="181">
        <v>26.02</v>
      </c>
      <c r="L59" s="182">
        <v>0</v>
      </c>
      <c r="M59" s="181">
        <v>0</v>
      </c>
      <c r="N59" s="182">
        <v>0</v>
      </c>
      <c r="O59" s="181">
        <v>0</v>
      </c>
      <c r="P59" s="182">
        <v>5.9999999999999995E-4</v>
      </c>
      <c r="Q59" s="181">
        <v>3.2</v>
      </c>
      <c r="R59" s="182">
        <v>0</v>
      </c>
      <c r="S59" s="181">
        <v>0</v>
      </c>
      <c r="T59" s="182">
        <v>5.6399999999999999E-2</v>
      </c>
      <c r="U59" s="181">
        <v>298.29000000000002</v>
      </c>
      <c r="V59" s="182">
        <v>1.9E-3</v>
      </c>
      <c r="W59" s="181">
        <v>9.98</v>
      </c>
      <c r="X59" s="182">
        <v>0.99770000000000003</v>
      </c>
      <c r="Y59" s="181">
        <v>5273.63</v>
      </c>
      <c r="Z59" s="181">
        <v>10559.22</v>
      </c>
    </row>
    <row r="60" spans="2:26" ht="26.1" customHeight="1" x14ac:dyDescent="0.2">
      <c r="B60" s="142" t="s">
        <v>161</v>
      </c>
      <c r="C60" s="141" t="s">
        <v>162</v>
      </c>
      <c r="D60" s="142" t="s">
        <v>16</v>
      </c>
      <c r="E60" s="181">
        <v>7047.45</v>
      </c>
      <c r="F60" s="182">
        <v>0.79449999999999998</v>
      </c>
      <c r="G60" s="181">
        <v>5599.2</v>
      </c>
      <c r="H60" s="182">
        <v>0.1045</v>
      </c>
      <c r="I60" s="181">
        <v>736.74</v>
      </c>
      <c r="J60" s="182">
        <v>3.7000000000000002E-3</v>
      </c>
      <c r="K60" s="181">
        <v>26.02</v>
      </c>
      <c r="L60" s="182">
        <v>0</v>
      </c>
      <c r="M60" s="181">
        <v>0</v>
      </c>
      <c r="N60" s="182">
        <v>0</v>
      </c>
      <c r="O60" s="181">
        <v>0</v>
      </c>
      <c r="P60" s="182">
        <v>5.0000000000000001E-4</v>
      </c>
      <c r="Q60" s="181">
        <v>3.2</v>
      </c>
      <c r="R60" s="182">
        <v>0</v>
      </c>
      <c r="S60" s="181">
        <v>0</v>
      </c>
      <c r="T60" s="182">
        <v>4.2299999999999997E-2</v>
      </c>
      <c r="U60" s="181">
        <v>298.29000000000002</v>
      </c>
      <c r="V60" s="182">
        <v>1.4E-3</v>
      </c>
      <c r="W60" s="181">
        <v>9.98</v>
      </c>
      <c r="X60" s="182">
        <v>0.94689999999999996</v>
      </c>
      <c r="Y60" s="181">
        <v>6673.43</v>
      </c>
      <c r="Z60" s="181">
        <v>13720.88</v>
      </c>
    </row>
    <row r="61" spans="2:26" ht="26.1" customHeight="1" x14ac:dyDescent="0.2">
      <c r="B61" s="142" t="s">
        <v>163</v>
      </c>
      <c r="C61" s="141" t="s">
        <v>164</v>
      </c>
      <c r="D61" s="142" t="s">
        <v>16</v>
      </c>
      <c r="E61" s="181">
        <v>11832.15</v>
      </c>
      <c r="F61" s="182">
        <v>0.79449999999999998</v>
      </c>
      <c r="G61" s="181">
        <v>9400.64</v>
      </c>
      <c r="H61" s="182">
        <v>6.2300000000000001E-2</v>
      </c>
      <c r="I61" s="181">
        <v>736.74</v>
      </c>
      <c r="J61" s="182">
        <v>2.2000000000000001E-3</v>
      </c>
      <c r="K61" s="181">
        <v>26.02</v>
      </c>
      <c r="L61" s="182">
        <v>0</v>
      </c>
      <c r="M61" s="181">
        <v>0</v>
      </c>
      <c r="N61" s="182">
        <v>0</v>
      </c>
      <c r="O61" s="181">
        <v>0</v>
      </c>
      <c r="P61" s="182">
        <v>2.9999999999999997E-4</v>
      </c>
      <c r="Q61" s="181">
        <v>3.2</v>
      </c>
      <c r="R61" s="182">
        <v>0</v>
      </c>
      <c r="S61" s="181">
        <v>0</v>
      </c>
      <c r="T61" s="182">
        <v>2.52E-2</v>
      </c>
      <c r="U61" s="181">
        <v>298.29000000000002</v>
      </c>
      <c r="V61" s="182">
        <v>8.0000000000000004E-4</v>
      </c>
      <c r="W61" s="181">
        <v>9.98</v>
      </c>
      <c r="X61" s="182">
        <v>0.88529999999999998</v>
      </c>
      <c r="Y61" s="181">
        <v>10474.879999999999</v>
      </c>
      <c r="Z61" s="181">
        <v>22307.03</v>
      </c>
    </row>
    <row r="62" spans="2:26" ht="26.1" customHeight="1" x14ac:dyDescent="0.2">
      <c r="B62" s="142" t="s">
        <v>165</v>
      </c>
      <c r="C62" s="141" t="s">
        <v>166</v>
      </c>
      <c r="D62" s="142" t="s">
        <v>16</v>
      </c>
      <c r="E62" s="181">
        <v>2380.65</v>
      </c>
      <c r="F62" s="182">
        <v>0.80500000000000005</v>
      </c>
      <c r="G62" s="181">
        <v>1916.42</v>
      </c>
      <c r="H62" s="182">
        <v>0.3095</v>
      </c>
      <c r="I62" s="181">
        <v>736.74</v>
      </c>
      <c r="J62" s="182">
        <v>1.3299999999999999E-2</v>
      </c>
      <c r="K62" s="181">
        <v>31.68</v>
      </c>
      <c r="L62" s="182">
        <v>0</v>
      </c>
      <c r="M62" s="181">
        <v>0</v>
      </c>
      <c r="N62" s="182">
        <v>3.2000000000000001E-2</v>
      </c>
      <c r="O62" s="181">
        <v>76.19</v>
      </c>
      <c r="P62" s="182">
        <v>1.8E-3</v>
      </c>
      <c r="Q62" s="181">
        <v>4.26</v>
      </c>
      <c r="R62" s="182">
        <v>0</v>
      </c>
      <c r="S62" s="181">
        <v>0</v>
      </c>
      <c r="T62" s="182">
        <v>0.12529999999999999</v>
      </c>
      <c r="U62" s="181">
        <v>298.29000000000002</v>
      </c>
      <c r="V62" s="182">
        <v>4.1999999999999997E-3</v>
      </c>
      <c r="W62" s="181">
        <v>9.98</v>
      </c>
      <c r="X62" s="182">
        <v>1.2910999999999999</v>
      </c>
      <c r="Y62" s="181">
        <v>3073.57</v>
      </c>
      <c r="Z62" s="181">
        <v>5454.22</v>
      </c>
    </row>
    <row r="63" spans="2:26" ht="26.1" customHeight="1" x14ac:dyDescent="0.2">
      <c r="B63" s="142" t="s">
        <v>167</v>
      </c>
      <c r="C63" s="141" t="s">
        <v>168</v>
      </c>
      <c r="D63" s="142" t="s">
        <v>16</v>
      </c>
      <c r="E63" s="181">
        <v>2113.08</v>
      </c>
      <c r="F63" s="182">
        <v>0.80069999999999997</v>
      </c>
      <c r="G63" s="181">
        <v>1691.95</v>
      </c>
      <c r="H63" s="182">
        <v>0.34870000000000001</v>
      </c>
      <c r="I63" s="181">
        <v>736.74</v>
      </c>
      <c r="J63" s="182">
        <v>1.4999999999999999E-2</v>
      </c>
      <c r="K63" s="181">
        <v>31.68</v>
      </c>
      <c r="L63" s="182">
        <v>0</v>
      </c>
      <c r="M63" s="181">
        <v>0</v>
      </c>
      <c r="N63" s="182">
        <v>4.3700000000000003E-2</v>
      </c>
      <c r="O63" s="181">
        <v>92.25</v>
      </c>
      <c r="P63" s="182">
        <v>1.8E-3</v>
      </c>
      <c r="Q63" s="181">
        <v>3.85</v>
      </c>
      <c r="R63" s="182">
        <v>0</v>
      </c>
      <c r="S63" s="181">
        <v>0</v>
      </c>
      <c r="T63" s="182">
        <v>0.14119999999999999</v>
      </c>
      <c r="U63" s="181">
        <v>298.29000000000002</v>
      </c>
      <c r="V63" s="182">
        <v>4.7000000000000002E-3</v>
      </c>
      <c r="W63" s="181">
        <v>9.98</v>
      </c>
      <c r="X63" s="182">
        <v>1.3556999999999999</v>
      </c>
      <c r="Y63" s="181">
        <v>2864.73</v>
      </c>
      <c r="Z63" s="181">
        <v>4977.8100000000004</v>
      </c>
    </row>
    <row r="64" spans="2:26" ht="26.1" customHeight="1" x14ac:dyDescent="0.2">
      <c r="B64" s="142" t="s">
        <v>169</v>
      </c>
      <c r="C64" s="141" t="s">
        <v>170</v>
      </c>
      <c r="D64" s="142" t="s">
        <v>16</v>
      </c>
      <c r="E64" s="181">
        <v>4748.7299999999996</v>
      </c>
      <c r="F64" s="182">
        <v>0.8024</v>
      </c>
      <c r="G64" s="181">
        <v>3810.38</v>
      </c>
      <c r="H64" s="182">
        <v>0.15509999999999999</v>
      </c>
      <c r="I64" s="181">
        <v>736.74</v>
      </c>
      <c r="J64" s="182">
        <v>5.4999999999999997E-3</v>
      </c>
      <c r="K64" s="181">
        <v>26.02</v>
      </c>
      <c r="L64" s="182">
        <v>0</v>
      </c>
      <c r="M64" s="181">
        <v>0</v>
      </c>
      <c r="N64" s="182">
        <v>0</v>
      </c>
      <c r="O64" s="181">
        <v>0</v>
      </c>
      <c r="P64" s="182">
        <v>1E-3</v>
      </c>
      <c r="Q64" s="181">
        <v>4.5999999999999996</v>
      </c>
      <c r="R64" s="182">
        <v>0</v>
      </c>
      <c r="S64" s="181">
        <v>0</v>
      </c>
      <c r="T64" s="182">
        <v>6.2799999999999995E-2</v>
      </c>
      <c r="U64" s="181">
        <v>298.29000000000002</v>
      </c>
      <c r="V64" s="182">
        <v>2.0999999999999999E-3</v>
      </c>
      <c r="W64" s="181">
        <v>9.98</v>
      </c>
      <c r="X64" s="182">
        <v>1.0288999999999999</v>
      </c>
      <c r="Y64" s="181">
        <v>4886.01</v>
      </c>
      <c r="Z64" s="181">
        <v>9634.74</v>
      </c>
    </row>
    <row r="65" spans="2:26" ht="26.1" customHeight="1" x14ac:dyDescent="0.2">
      <c r="B65" s="142" t="s">
        <v>171</v>
      </c>
      <c r="C65" s="141" t="s">
        <v>172</v>
      </c>
      <c r="D65" s="142" t="s">
        <v>16</v>
      </c>
      <c r="E65" s="181">
        <v>6331.64</v>
      </c>
      <c r="F65" s="182">
        <v>0.8024</v>
      </c>
      <c r="G65" s="181">
        <v>5080.51</v>
      </c>
      <c r="H65" s="182">
        <v>0.1164</v>
      </c>
      <c r="I65" s="181">
        <v>736.74</v>
      </c>
      <c r="J65" s="182">
        <v>4.1000000000000003E-3</v>
      </c>
      <c r="K65" s="181">
        <v>26.02</v>
      </c>
      <c r="L65" s="182">
        <v>0</v>
      </c>
      <c r="M65" s="181">
        <v>0</v>
      </c>
      <c r="N65" s="182">
        <v>0</v>
      </c>
      <c r="O65" s="181">
        <v>0</v>
      </c>
      <c r="P65" s="182">
        <v>6.9999999999999999E-4</v>
      </c>
      <c r="Q65" s="181">
        <v>4.5999999999999996</v>
      </c>
      <c r="R65" s="182">
        <v>0</v>
      </c>
      <c r="S65" s="181">
        <v>0</v>
      </c>
      <c r="T65" s="182">
        <v>4.7100000000000003E-2</v>
      </c>
      <c r="U65" s="181">
        <v>298.29000000000002</v>
      </c>
      <c r="V65" s="182">
        <v>1.6000000000000001E-3</v>
      </c>
      <c r="W65" s="181">
        <v>9.98</v>
      </c>
      <c r="X65" s="182">
        <v>0.97230000000000005</v>
      </c>
      <c r="Y65" s="181">
        <v>6156.14</v>
      </c>
      <c r="Z65" s="181">
        <v>12487.78</v>
      </c>
    </row>
    <row r="66" spans="2:26" ht="26.1" customHeight="1" x14ac:dyDescent="0.2">
      <c r="B66" s="142" t="s">
        <v>173</v>
      </c>
      <c r="C66" s="141" t="s">
        <v>174</v>
      </c>
      <c r="D66" s="142" t="s">
        <v>16</v>
      </c>
      <c r="E66" s="181">
        <v>12279.56</v>
      </c>
      <c r="F66" s="182">
        <v>0.8024</v>
      </c>
      <c r="G66" s="181">
        <v>9853.1200000000008</v>
      </c>
      <c r="H66" s="182">
        <v>0.06</v>
      </c>
      <c r="I66" s="181">
        <v>736.74</v>
      </c>
      <c r="J66" s="182">
        <v>2.0999999999999999E-3</v>
      </c>
      <c r="K66" s="181">
        <v>26.02</v>
      </c>
      <c r="L66" s="182">
        <v>0</v>
      </c>
      <c r="M66" s="181">
        <v>0</v>
      </c>
      <c r="N66" s="182">
        <v>0</v>
      </c>
      <c r="O66" s="181">
        <v>0</v>
      </c>
      <c r="P66" s="182">
        <v>4.0000000000000002E-4</v>
      </c>
      <c r="Q66" s="181">
        <v>4.5999999999999996</v>
      </c>
      <c r="R66" s="182">
        <v>0</v>
      </c>
      <c r="S66" s="181">
        <v>0</v>
      </c>
      <c r="T66" s="182">
        <v>2.4299999999999999E-2</v>
      </c>
      <c r="U66" s="181">
        <v>298.29000000000002</v>
      </c>
      <c r="V66" s="182">
        <v>8.0000000000000004E-4</v>
      </c>
      <c r="W66" s="181">
        <v>9.98</v>
      </c>
      <c r="X66" s="182">
        <v>0.89</v>
      </c>
      <c r="Y66" s="181">
        <v>10928.75</v>
      </c>
      <c r="Z66" s="181">
        <v>23208.31</v>
      </c>
    </row>
    <row r="67" spans="2:26" ht="26.1" customHeight="1" x14ac:dyDescent="0.2">
      <c r="B67" s="142" t="s">
        <v>175</v>
      </c>
      <c r="C67" s="141" t="s">
        <v>176</v>
      </c>
      <c r="D67" s="142" t="s">
        <v>16</v>
      </c>
      <c r="E67" s="181">
        <v>2524.4499999999998</v>
      </c>
      <c r="F67" s="182">
        <v>0.99429999999999996</v>
      </c>
      <c r="G67" s="181">
        <v>2510.06</v>
      </c>
      <c r="H67" s="182">
        <v>0.2918</v>
      </c>
      <c r="I67" s="181">
        <v>736.74</v>
      </c>
      <c r="J67" s="182">
        <v>1.03E-2</v>
      </c>
      <c r="K67" s="181">
        <v>26.02</v>
      </c>
      <c r="L67" s="182">
        <v>0</v>
      </c>
      <c r="M67" s="181">
        <v>0</v>
      </c>
      <c r="N67" s="182">
        <v>2.6800000000000001E-2</v>
      </c>
      <c r="O67" s="181">
        <v>67.569999999999993</v>
      </c>
      <c r="P67" s="182">
        <v>1.03E-2</v>
      </c>
      <c r="Q67" s="181">
        <v>26</v>
      </c>
      <c r="R67" s="182">
        <v>0</v>
      </c>
      <c r="S67" s="181">
        <v>0</v>
      </c>
      <c r="T67" s="182">
        <v>0.1182</v>
      </c>
      <c r="U67" s="181">
        <v>298.29000000000002</v>
      </c>
      <c r="V67" s="182">
        <v>4.0000000000000001E-3</v>
      </c>
      <c r="W67" s="181">
        <v>9.98</v>
      </c>
      <c r="X67" s="182">
        <v>1.4556</v>
      </c>
      <c r="Y67" s="181">
        <v>3674.66</v>
      </c>
      <c r="Z67" s="181">
        <v>6199.11</v>
      </c>
    </row>
    <row r="68" spans="2:26" ht="26.1" customHeight="1" x14ac:dyDescent="0.2">
      <c r="B68" s="142" t="s">
        <v>177</v>
      </c>
      <c r="C68" s="141" t="s">
        <v>178</v>
      </c>
      <c r="D68" s="142" t="s">
        <v>16</v>
      </c>
      <c r="E68" s="181">
        <v>3365.93</v>
      </c>
      <c r="F68" s="182">
        <v>0.99429999999999996</v>
      </c>
      <c r="G68" s="181">
        <v>3346.75</v>
      </c>
      <c r="H68" s="182">
        <v>0.21890000000000001</v>
      </c>
      <c r="I68" s="181">
        <v>736.74</v>
      </c>
      <c r="J68" s="182">
        <v>7.7000000000000002E-3</v>
      </c>
      <c r="K68" s="181">
        <v>26.02</v>
      </c>
      <c r="L68" s="182">
        <v>0</v>
      </c>
      <c r="M68" s="181">
        <v>0</v>
      </c>
      <c r="N68" s="182">
        <v>5.1000000000000004E-3</v>
      </c>
      <c r="O68" s="181">
        <v>17.079999999999998</v>
      </c>
      <c r="P68" s="182">
        <v>7.7000000000000002E-3</v>
      </c>
      <c r="Q68" s="181">
        <v>26</v>
      </c>
      <c r="R68" s="182">
        <v>0</v>
      </c>
      <c r="S68" s="181">
        <v>0</v>
      </c>
      <c r="T68" s="182">
        <v>8.8599999999999998E-2</v>
      </c>
      <c r="U68" s="181">
        <v>298.29000000000002</v>
      </c>
      <c r="V68" s="182">
        <v>3.0000000000000001E-3</v>
      </c>
      <c r="W68" s="181">
        <v>9.98</v>
      </c>
      <c r="X68" s="182">
        <v>1.3252999999999999</v>
      </c>
      <c r="Y68" s="181">
        <v>4460.8599999999997</v>
      </c>
      <c r="Z68" s="181">
        <v>7826.79</v>
      </c>
    </row>
    <row r="69" spans="2:26" ht="26.1" customHeight="1" x14ac:dyDescent="0.2">
      <c r="B69" s="142" t="s">
        <v>179</v>
      </c>
      <c r="C69" s="141" t="s">
        <v>180</v>
      </c>
      <c r="D69" s="142" t="s">
        <v>16</v>
      </c>
      <c r="E69" s="181">
        <v>4698.22</v>
      </c>
      <c r="F69" s="182">
        <v>0.99429999999999996</v>
      </c>
      <c r="G69" s="181">
        <v>4671.4399999999996</v>
      </c>
      <c r="H69" s="182">
        <v>0.15679999999999999</v>
      </c>
      <c r="I69" s="181">
        <v>736.74</v>
      </c>
      <c r="J69" s="182">
        <v>5.4999999999999997E-3</v>
      </c>
      <c r="K69" s="181">
        <v>26.02</v>
      </c>
      <c r="L69" s="182">
        <v>0</v>
      </c>
      <c r="M69" s="181">
        <v>0</v>
      </c>
      <c r="N69" s="182">
        <v>0</v>
      </c>
      <c r="O69" s="181">
        <v>0</v>
      </c>
      <c r="P69" s="182">
        <v>5.4999999999999997E-3</v>
      </c>
      <c r="Q69" s="181">
        <v>26</v>
      </c>
      <c r="R69" s="182">
        <v>0</v>
      </c>
      <c r="S69" s="181">
        <v>0</v>
      </c>
      <c r="T69" s="182">
        <v>6.3500000000000001E-2</v>
      </c>
      <c r="U69" s="181">
        <v>298.29000000000002</v>
      </c>
      <c r="V69" s="182">
        <v>2.0999999999999999E-3</v>
      </c>
      <c r="W69" s="181">
        <v>9.98</v>
      </c>
      <c r="X69" s="182">
        <v>1.2278</v>
      </c>
      <c r="Y69" s="181">
        <v>5768.48</v>
      </c>
      <c r="Z69" s="181">
        <v>10466.700000000001</v>
      </c>
    </row>
    <row r="70" spans="2:26" ht="26.1" customHeight="1" x14ac:dyDescent="0.2">
      <c r="B70" s="142" t="s">
        <v>181</v>
      </c>
      <c r="C70" s="141" t="s">
        <v>182</v>
      </c>
      <c r="D70" s="142" t="s">
        <v>16</v>
      </c>
      <c r="E70" s="181">
        <v>2763.22</v>
      </c>
      <c r="F70" s="182">
        <v>0.8</v>
      </c>
      <c r="G70" s="181">
        <v>2210.58</v>
      </c>
      <c r="H70" s="182">
        <v>0.2666</v>
      </c>
      <c r="I70" s="181">
        <v>736.74</v>
      </c>
      <c r="J70" s="182">
        <v>0</v>
      </c>
      <c r="K70" s="181">
        <v>0</v>
      </c>
      <c r="L70" s="182">
        <v>0</v>
      </c>
      <c r="M70" s="181">
        <v>0</v>
      </c>
      <c r="N70" s="182">
        <v>1.9300000000000001E-2</v>
      </c>
      <c r="O70" s="181">
        <v>53.24</v>
      </c>
      <c r="P70" s="182">
        <v>1.6000000000000001E-3</v>
      </c>
      <c r="Q70" s="181">
        <v>4.38</v>
      </c>
      <c r="R70" s="182">
        <v>0</v>
      </c>
      <c r="S70" s="181">
        <v>0</v>
      </c>
      <c r="T70" s="182">
        <v>0.1079</v>
      </c>
      <c r="U70" s="181">
        <v>298.29000000000002</v>
      </c>
      <c r="V70" s="182">
        <v>3.5999999999999999E-3</v>
      </c>
      <c r="W70" s="181">
        <v>9.98</v>
      </c>
      <c r="X70" s="182">
        <v>1.1990000000000001</v>
      </c>
      <c r="Y70" s="181">
        <v>3313.21</v>
      </c>
      <c r="Z70" s="181">
        <v>6076.44</v>
      </c>
    </row>
    <row r="71" spans="2:26" ht="26.1" customHeight="1" x14ac:dyDescent="0.2">
      <c r="B71" s="142" t="s">
        <v>183</v>
      </c>
      <c r="C71" s="141" t="s">
        <v>184</v>
      </c>
      <c r="D71" s="142" t="s">
        <v>16</v>
      </c>
      <c r="E71" s="181">
        <v>2058.64</v>
      </c>
      <c r="F71" s="182">
        <v>0.79969999999999997</v>
      </c>
      <c r="G71" s="181">
        <v>1646.3</v>
      </c>
      <c r="H71" s="182">
        <v>0.3579</v>
      </c>
      <c r="I71" s="181">
        <v>736.74</v>
      </c>
      <c r="J71" s="182">
        <v>1.4200000000000001E-2</v>
      </c>
      <c r="K71" s="181">
        <v>29.17</v>
      </c>
      <c r="L71" s="182">
        <v>0</v>
      </c>
      <c r="M71" s="181">
        <v>0</v>
      </c>
      <c r="N71" s="182">
        <v>4.6399999999999997E-2</v>
      </c>
      <c r="O71" s="181">
        <v>95.51</v>
      </c>
      <c r="P71" s="182">
        <v>2.2000000000000001E-3</v>
      </c>
      <c r="Q71" s="181">
        <v>4.46</v>
      </c>
      <c r="R71" s="182">
        <v>0</v>
      </c>
      <c r="S71" s="181">
        <v>0</v>
      </c>
      <c r="T71" s="182">
        <v>0.1449</v>
      </c>
      <c r="U71" s="181">
        <v>298.29000000000002</v>
      </c>
      <c r="V71" s="182">
        <v>4.7999999999999996E-3</v>
      </c>
      <c r="W71" s="181">
        <v>9.98</v>
      </c>
      <c r="X71" s="182">
        <v>1.3701000000000001</v>
      </c>
      <c r="Y71" s="181">
        <v>2820.45</v>
      </c>
      <c r="Z71" s="181">
        <v>4879.1000000000004</v>
      </c>
    </row>
    <row r="72" spans="2:26" ht="26.1" customHeight="1" x14ac:dyDescent="0.2">
      <c r="B72" s="142" t="s">
        <v>185</v>
      </c>
      <c r="C72" s="141" t="s">
        <v>186</v>
      </c>
      <c r="D72" s="142" t="s">
        <v>16</v>
      </c>
      <c r="E72" s="181">
        <v>2955.15</v>
      </c>
      <c r="F72" s="182">
        <v>0.80610000000000004</v>
      </c>
      <c r="G72" s="181">
        <v>2382.15</v>
      </c>
      <c r="H72" s="182">
        <v>0.24929999999999999</v>
      </c>
      <c r="I72" s="181">
        <v>736.74</v>
      </c>
      <c r="J72" s="182">
        <v>9.9000000000000008E-3</v>
      </c>
      <c r="K72" s="181">
        <v>29.17</v>
      </c>
      <c r="L72" s="182">
        <v>0</v>
      </c>
      <c r="M72" s="181">
        <v>0</v>
      </c>
      <c r="N72" s="182">
        <v>1.41E-2</v>
      </c>
      <c r="O72" s="181">
        <v>41.72</v>
      </c>
      <c r="P72" s="182">
        <v>1.6999999999999999E-3</v>
      </c>
      <c r="Q72" s="181">
        <v>5.01</v>
      </c>
      <c r="R72" s="182">
        <v>0</v>
      </c>
      <c r="S72" s="181">
        <v>0</v>
      </c>
      <c r="T72" s="182">
        <v>0.1009</v>
      </c>
      <c r="U72" s="181">
        <v>298.29000000000002</v>
      </c>
      <c r="V72" s="182">
        <v>3.3999999999999998E-3</v>
      </c>
      <c r="W72" s="181">
        <v>9.98</v>
      </c>
      <c r="X72" s="182">
        <v>1.1854</v>
      </c>
      <c r="Y72" s="181">
        <v>3503.07</v>
      </c>
      <c r="Z72" s="181">
        <v>6458.21</v>
      </c>
    </row>
    <row r="73" spans="2:26" ht="26.1" customHeight="1" x14ac:dyDescent="0.2">
      <c r="B73" s="142" t="s">
        <v>187</v>
      </c>
      <c r="C73" s="141" t="s">
        <v>188</v>
      </c>
      <c r="D73" s="142" t="s">
        <v>16</v>
      </c>
      <c r="E73" s="181">
        <v>3213.73</v>
      </c>
      <c r="F73" s="182">
        <v>0.80200000000000005</v>
      </c>
      <c r="G73" s="181">
        <v>2577.41</v>
      </c>
      <c r="H73" s="182">
        <v>0.22919999999999999</v>
      </c>
      <c r="I73" s="181">
        <v>736.74</v>
      </c>
      <c r="J73" s="182">
        <v>9.1000000000000004E-3</v>
      </c>
      <c r="K73" s="181">
        <v>29.17</v>
      </c>
      <c r="L73" s="182">
        <v>0</v>
      </c>
      <c r="M73" s="181">
        <v>0</v>
      </c>
      <c r="N73" s="182">
        <v>8.2000000000000007E-3</v>
      </c>
      <c r="O73" s="181">
        <v>26.21</v>
      </c>
      <c r="P73" s="182">
        <v>1.1999999999999999E-3</v>
      </c>
      <c r="Q73" s="181">
        <v>3.81</v>
      </c>
      <c r="R73" s="182">
        <v>0</v>
      </c>
      <c r="S73" s="181">
        <v>0</v>
      </c>
      <c r="T73" s="182">
        <v>9.2799999999999994E-2</v>
      </c>
      <c r="U73" s="181">
        <v>298.29000000000002</v>
      </c>
      <c r="V73" s="182">
        <v>3.0999999999999999E-3</v>
      </c>
      <c r="W73" s="181">
        <v>9.98</v>
      </c>
      <c r="X73" s="182">
        <v>1.1456</v>
      </c>
      <c r="Y73" s="181">
        <v>3681.61</v>
      </c>
      <c r="Z73" s="181">
        <v>6895.34</v>
      </c>
    </row>
    <row r="74" spans="2:26" ht="26.1" customHeight="1" x14ac:dyDescent="0.2">
      <c r="B74" s="142" t="s">
        <v>189</v>
      </c>
      <c r="C74" s="141" t="s">
        <v>190</v>
      </c>
      <c r="D74" s="142" t="s">
        <v>16</v>
      </c>
      <c r="E74" s="181">
        <v>4601.83</v>
      </c>
      <c r="F74" s="182">
        <v>0.80879999999999996</v>
      </c>
      <c r="G74" s="181">
        <v>3721.96</v>
      </c>
      <c r="H74" s="182">
        <v>0.16009999999999999</v>
      </c>
      <c r="I74" s="181">
        <v>736.74</v>
      </c>
      <c r="J74" s="182">
        <v>6.3E-3</v>
      </c>
      <c r="K74" s="181">
        <v>29.17</v>
      </c>
      <c r="L74" s="182">
        <v>0</v>
      </c>
      <c r="M74" s="181">
        <v>0</v>
      </c>
      <c r="N74" s="182">
        <v>0</v>
      </c>
      <c r="O74" s="181">
        <v>0</v>
      </c>
      <c r="P74" s="182">
        <v>1E-3</v>
      </c>
      <c r="Q74" s="181">
        <v>4.66</v>
      </c>
      <c r="R74" s="182">
        <v>0</v>
      </c>
      <c r="S74" s="181">
        <v>0</v>
      </c>
      <c r="T74" s="182">
        <v>6.4799999999999996E-2</v>
      </c>
      <c r="U74" s="181">
        <v>298.29000000000002</v>
      </c>
      <c r="V74" s="182">
        <v>2.2000000000000001E-3</v>
      </c>
      <c r="W74" s="181">
        <v>9.98</v>
      </c>
      <c r="X74" s="182">
        <v>1.0431999999999999</v>
      </c>
      <c r="Y74" s="181">
        <v>4800.8100000000004</v>
      </c>
      <c r="Z74" s="181">
        <v>9402.64</v>
      </c>
    </row>
    <row r="75" spans="2:26" ht="26.1" customHeight="1" x14ac:dyDescent="0.2">
      <c r="B75" s="142" t="s">
        <v>191</v>
      </c>
      <c r="C75" s="141" t="s">
        <v>192</v>
      </c>
      <c r="D75" s="142" t="s">
        <v>16</v>
      </c>
      <c r="E75" s="181">
        <v>2912.32</v>
      </c>
      <c r="F75" s="182">
        <v>0.79479999999999995</v>
      </c>
      <c r="G75" s="181">
        <v>2314.71</v>
      </c>
      <c r="H75" s="182">
        <v>0.253</v>
      </c>
      <c r="I75" s="181">
        <v>736.74</v>
      </c>
      <c r="J75" s="182">
        <v>0.01</v>
      </c>
      <c r="K75" s="181">
        <v>29.17</v>
      </c>
      <c r="L75" s="182">
        <v>0</v>
      </c>
      <c r="M75" s="181">
        <v>0</v>
      </c>
      <c r="N75" s="182">
        <v>1.52E-2</v>
      </c>
      <c r="O75" s="181">
        <v>44.29</v>
      </c>
      <c r="P75" s="182">
        <v>1.1000000000000001E-3</v>
      </c>
      <c r="Q75" s="181">
        <v>3.26</v>
      </c>
      <c r="R75" s="182">
        <v>0</v>
      </c>
      <c r="S75" s="181">
        <v>0</v>
      </c>
      <c r="T75" s="182">
        <v>0.1024</v>
      </c>
      <c r="U75" s="181">
        <v>298.29000000000002</v>
      </c>
      <c r="V75" s="182">
        <v>3.3999999999999998E-3</v>
      </c>
      <c r="W75" s="181">
        <v>9.98</v>
      </c>
      <c r="X75" s="182">
        <v>1.18</v>
      </c>
      <c r="Y75" s="181">
        <v>3436.45</v>
      </c>
      <c r="Z75" s="181">
        <v>6348.77</v>
      </c>
    </row>
    <row r="76" spans="2:26" ht="26.1" customHeight="1" x14ac:dyDescent="0.2">
      <c r="B76" s="142" t="s">
        <v>193</v>
      </c>
      <c r="C76" s="141" t="s">
        <v>194</v>
      </c>
      <c r="D76" s="142" t="s">
        <v>16</v>
      </c>
      <c r="E76" s="181">
        <v>4514.22</v>
      </c>
      <c r="F76" s="182">
        <v>0.80069999999999997</v>
      </c>
      <c r="G76" s="181">
        <v>3614.53</v>
      </c>
      <c r="H76" s="182">
        <v>0.16320000000000001</v>
      </c>
      <c r="I76" s="181">
        <v>736.74</v>
      </c>
      <c r="J76" s="182">
        <v>0</v>
      </c>
      <c r="K76" s="181">
        <v>0</v>
      </c>
      <c r="L76" s="182">
        <v>0</v>
      </c>
      <c r="M76" s="181">
        <v>0</v>
      </c>
      <c r="N76" s="182">
        <v>0</v>
      </c>
      <c r="O76" s="181">
        <v>0</v>
      </c>
      <c r="P76" s="182">
        <v>1.1000000000000001E-3</v>
      </c>
      <c r="Q76" s="181">
        <v>4.84</v>
      </c>
      <c r="R76" s="182">
        <v>0</v>
      </c>
      <c r="S76" s="181">
        <v>0</v>
      </c>
      <c r="T76" s="182">
        <v>6.6100000000000006E-2</v>
      </c>
      <c r="U76" s="181">
        <v>298.29000000000002</v>
      </c>
      <c r="V76" s="182">
        <v>2.2000000000000001E-3</v>
      </c>
      <c r="W76" s="181">
        <v>9.98</v>
      </c>
      <c r="X76" s="182">
        <v>1.0333000000000001</v>
      </c>
      <c r="Y76" s="181">
        <v>4664.3900000000003</v>
      </c>
      <c r="Z76" s="181">
        <v>9178.61</v>
      </c>
    </row>
    <row r="77" spans="2:26" ht="26.1" customHeight="1" x14ac:dyDescent="0.2">
      <c r="B77" s="142" t="s">
        <v>195</v>
      </c>
      <c r="C77" s="141" t="s">
        <v>196</v>
      </c>
      <c r="D77" s="142" t="s">
        <v>16</v>
      </c>
      <c r="E77" s="181">
        <v>2475.5</v>
      </c>
      <c r="F77" s="182">
        <v>0.80559999999999998</v>
      </c>
      <c r="G77" s="181">
        <v>1994.26</v>
      </c>
      <c r="H77" s="182">
        <v>0.29759999999999998</v>
      </c>
      <c r="I77" s="181">
        <v>736.74</v>
      </c>
      <c r="J77" s="182">
        <v>1.18E-2</v>
      </c>
      <c r="K77" s="181">
        <v>29.17</v>
      </c>
      <c r="L77" s="182">
        <v>0</v>
      </c>
      <c r="M77" s="181">
        <v>0</v>
      </c>
      <c r="N77" s="182">
        <v>2.8500000000000001E-2</v>
      </c>
      <c r="O77" s="181">
        <v>70.5</v>
      </c>
      <c r="P77" s="182">
        <v>1.8E-3</v>
      </c>
      <c r="Q77" s="181">
        <v>4.4000000000000004</v>
      </c>
      <c r="R77" s="182">
        <v>0</v>
      </c>
      <c r="S77" s="181">
        <v>0</v>
      </c>
      <c r="T77" s="182">
        <v>0.1205</v>
      </c>
      <c r="U77" s="181">
        <v>298.29000000000002</v>
      </c>
      <c r="V77" s="182">
        <v>4.0000000000000001E-3</v>
      </c>
      <c r="W77" s="181">
        <v>9.98</v>
      </c>
      <c r="X77" s="182">
        <v>1.2698</v>
      </c>
      <c r="Y77" s="181">
        <v>3143.35</v>
      </c>
      <c r="Z77" s="181">
        <v>5618.85</v>
      </c>
    </row>
    <row r="78" spans="2:26" ht="26.1" customHeight="1" x14ac:dyDescent="0.2">
      <c r="B78" s="142" t="s">
        <v>197</v>
      </c>
      <c r="C78" s="141" t="s">
        <v>198</v>
      </c>
      <c r="D78" s="142" t="s">
        <v>16</v>
      </c>
      <c r="E78" s="181">
        <v>2443.23</v>
      </c>
      <c r="F78" s="182">
        <v>0.79849999999999999</v>
      </c>
      <c r="G78" s="181">
        <v>1950.92</v>
      </c>
      <c r="H78" s="182">
        <v>0.30149999999999999</v>
      </c>
      <c r="I78" s="181">
        <v>736.74</v>
      </c>
      <c r="J78" s="182">
        <v>0</v>
      </c>
      <c r="K78" s="181">
        <v>0</v>
      </c>
      <c r="L78" s="182">
        <v>0</v>
      </c>
      <c r="M78" s="181">
        <v>0</v>
      </c>
      <c r="N78" s="182">
        <v>2.9600000000000001E-2</v>
      </c>
      <c r="O78" s="181">
        <v>72.44</v>
      </c>
      <c r="P78" s="182">
        <v>1.2999999999999999E-3</v>
      </c>
      <c r="Q78" s="181">
        <v>3.15</v>
      </c>
      <c r="R78" s="182">
        <v>0</v>
      </c>
      <c r="S78" s="181">
        <v>0</v>
      </c>
      <c r="T78" s="182">
        <v>0.1221</v>
      </c>
      <c r="U78" s="181">
        <v>298.29000000000002</v>
      </c>
      <c r="V78" s="182">
        <v>4.1000000000000003E-3</v>
      </c>
      <c r="W78" s="181">
        <v>9.98</v>
      </c>
      <c r="X78" s="182">
        <v>1.2572000000000001</v>
      </c>
      <c r="Y78" s="181">
        <v>3071.52</v>
      </c>
      <c r="Z78" s="181">
        <v>5514.75</v>
      </c>
    </row>
    <row r="79" spans="2:26" ht="26.1" customHeight="1" x14ac:dyDescent="0.2">
      <c r="B79" s="142" t="s">
        <v>199</v>
      </c>
      <c r="C79" s="141" t="s">
        <v>200</v>
      </c>
      <c r="D79" s="142" t="s">
        <v>16</v>
      </c>
      <c r="E79" s="181">
        <v>3257.63</v>
      </c>
      <c r="F79" s="182">
        <v>0.79849999999999999</v>
      </c>
      <c r="G79" s="181">
        <v>2601.2199999999998</v>
      </c>
      <c r="H79" s="182">
        <v>0.22620000000000001</v>
      </c>
      <c r="I79" s="181">
        <v>736.74</v>
      </c>
      <c r="J79" s="182">
        <v>0</v>
      </c>
      <c r="K79" s="181">
        <v>0</v>
      </c>
      <c r="L79" s="182">
        <v>0</v>
      </c>
      <c r="M79" s="181">
        <v>0</v>
      </c>
      <c r="N79" s="182">
        <v>7.1999999999999998E-3</v>
      </c>
      <c r="O79" s="181">
        <v>23.57</v>
      </c>
      <c r="P79" s="182">
        <v>1E-3</v>
      </c>
      <c r="Q79" s="181">
        <v>3.15</v>
      </c>
      <c r="R79" s="182">
        <v>0</v>
      </c>
      <c r="S79" s="181">
        <v>0</v>
      </c>
      <c r="T79" s="182">
        <v>9.1600000000000001E-2</v>
      </c>
      <c r="U79" s="181">
        <v>298.29000000000002</v>
      </c>
      <c r="V79" s="182">
        <v>3.0999999999999999E-3</v>
      </c>
      <c r="W79" s="181">
        <v>9.98</v>
      </c>
      <c r="X79" s="182">
        <v>1.1274999999999999</v>
      </c>
      <c r="Y79" s="181">
        <v>3672.96</v>
      </c>
      <c r="Z79" s="181">
        <v>6930.6</v>
      </c>
    </row>
    <row r="80" spans="2:26" ht="26.1" customHeight="1" x14ac:dyDescent="0.2">
      <c r="B80" s="142" t="s">
        <v>201</v>
      </c>
      <c r="C80" s="141" t="s">
        <v>202</v>
      </c>
      <c r="D80" s="142" t="s">
        <v>16</v>
      </c>
      <c r="E80" s="181">
        <v>5155.1499999999996</v>
      </c>
      <c r="F80" s="182">
        <v>0.79849999999999999</v>
      </c>
      <c r="G80" s="181">
        <v>4116.3900000000003</v>
      </c>
      <c r="H80" s="182">
        <v>0.1429</v>
      </c>
      <c r="I80" s="181">
        <v>736.74</v>
      </c>
      <c r="J80" s="182">
        <v>0</v>
      </c>
      <c r="K80" s="181">
        <v>0</v>
      </c>
      <c r="L80" s="182">
        <v>0</v>
      </c>
      <c r="M80" s="181">
        <v>0</v>
      </c>
      <c r="N80" s="182">
        <v>0</v>
      </c>
      <c r="O80" s="181">
        <v>0</v>
      </c>
      <c r="P80" s="182">
        <v>5.9999999999999995E-4</v>
      </c>
      <c r="Q80" s="181">
        <v>3.15</v>
      </c>
      <c r="R80" s="182">
        <v>0</v>
      </c>
      <c r="S80" s="181">
        <v>0</v>
      </c>
      <c r="T80" s="182">
        <v>5.79E-2</v>
      </c>
      <c r="U80" s="181">
        <v>298.29000000000002</v>
      </c>
      <c r="V80" s="182">
        <v>1.9E-3</v>
      </c>
      <c r="W80" s="181">
        <v>9.98</v>
      </c>
      <c r="X80" s="182">
        <v>1.0018</v>
      </c>
      <c r="Y80" s="181">
        <v>5164.5600000000004</v>
      </c>
      <c r="Z80" s="181">
        <v>10319.709999999999</v>
      </c>
    </row>
    <row r="81" spans="2:26" ht="26.1" customHeight="1" x14ac:dyDescent="0.2">
      <c r="B81" s="142" t="s">
        <v>203</v>
      </c>
      <c r="C81" s="141" t="s">
        <v>204</v>
      </c>
      <c r="D81" s="142" t="s">
        <v>16</v>
      </c>
      <c r="E81" s="181">
        <v>3423.68</v>
      </c>
      <c r="F81" s="182">
        <v>0.79679999999999995</v>
      </c>
      <c r="G81" s="181">
        <v>2727.98</v>
      </c>
      <c r="H81" s="182">
        <v>0.2152</v>
      </c>
      <c r="I81" s="181">
        <v>736.74</v>
      </c>
      <c r="J81" s="182">
        <v>0</v>
      </c>
      <c r="K81" s="181">
        <v>0</v>
      </c>
      <c r="L81" s="182">
        <v>0</v>
      </c>
      <c r="M81" s="181">
        <v>0</v>
      </c>
      <c r="N81" s="182">
        <v>4.0000000000000001E-3</v>
      </c>
      <c r="O81" s="181">
        <v>13.61</v>
      </c>
      <c r="P81" s="182">
        <v>1E-3</v>
      </c>
      <c r="Q81" s="181">
        <v>3.48</v>
      </c>
      <c r="R81" s="182">
        <v>0</v>
      </c>
      <c r="S81" s="181">
        <v>0</v>
      </c>
      <c r="T81" s="182">
        <v>8.7099999999999997E-2</v>
      </c>
      <c r="U81" s="181">
        <v>298.29000000000002</v>
      </c>
      <c r="V81" s="182">
        <v>2.8999999999999998E-3</v>
      </c>
      <c r="W81" s="181">
        <v>9.98</v>
      </c>
      <c r="X81" s="182">
        <v>1.107</v>
      </c>
      <c r="Y81" s="181">
        <v>3790.09</v>
      </c>
      <c r="Z81" s="181">
        <v>7213.77</v>
      </c>
    </row>
    <row r="82" spans="2:26" ht="26.1" customHeight="1" x14ac:dyDescent="0.2">
      <c r="B82" s="142" t="s">
        <v>205</v>
      </c>
      <c r="C82" s="141" t="s">
        <v>206</v>
      </c>
      <c r="D82" s="142" t="s">
        <v>16</v>
      </c>
      <c r="E82" s="181">
        <v>4564.8999999999996</v>
      </c>
      <c r="F82" s="182">
        <v>0.79679999999999995</v>
      </c>
      <c r="G82" s="181">
        <v>3637.31</v>
      </c>
      <c r="H82" s="182">
        <v>0.16139999999999999</v>
      </c>
      <c r="I82" s="181">
        <v>736.74</v>
      </c>
      <c r="J82" s="182">
        <v>0</v>
      </c>
      <c r="K82" s="181">
        <v>0</v>
      </c>
      <c r="L82" s="182">
        <v>0</v>
      </c>
      <c r="M82" s="181">
        <v>0</v>
      </c>
      <c r="N82" s="182">
        <v>0</v>
      </c>
      <c r="O82" s="181">
        <v>0</v>
      </c>
      <c r="P82" s="182">
        <v>8.0000000000000004E-4</v>
      </c>
      <c r="Q82" s="181">
        <v>3.48</v>
      </c>
      <c r="R82" s="182">
        <v>0</v>
      </c>
      <c r="S82" s="181">
        <v>0</v>
      </c>
      <c r="T82" s="182">
        <v>6.5299999999999997E-2</v>
      </c>
      <c r="U82" s="181">
        <v>298.29000000000002</v>
      </c>
      <c r="V82" s="182">
        <v>2.2000000000000001E-3</v>
      </c>
      <c r="W82" s="181">
        <v>9.98</v>
      </c>
      <c r="X82" s="182">
        <v>1.0265</v>
      </c>
      <c r="Y82" s="181">
        <v>4685.8100000000004</v>
      </c>
      <c r="Z82" s="181">
        <v>9250.7099999999991</v>
      </c>
    </row>
    <row r="83" spans="2:26" ht="26.1" customHeight="1" x14ac:dyDescent="0.2">
      <c r="B83" s="142" t="s">
        <v>207</v>
      </c>
      <c r="C83" s="141" t="s">
        <v>208</v>
      </c>
      <c r="D83" s="142" t="s">
        <v>16</v>
      </c>
      <c r="E83" s="181">
        <v>8213.32</v>
      </c>
      <c r="F83" s="182">
        <v>0.79679999999999995</v>
      </c>
      <c r="G83" s="181">
        <v>6544.38</v>
      </c>
      <c r="H83" s="182">
        <v>8.9700000000000002E-2</v>
      </c>
      <c r="I83" s="181">
        <v>736.74</v>
      </c>
      <c r="J83" s="182">
        <v>0</v>
      </c>
      <c r="K83" s="181">
        <v>0</v>
      </c>
      <c r="L83" s="182">
        <v>0</v>
      </c>
      <c r="M83" s="181">
        <v>0</v>
      </c>
      <c r="N83" s="182">
        <v>0</v>
      </c>
      <c r="O83" s="181">
        <v>0</v>
      </c>
      <c r="P83" s="182">
        <v>4.0000000000000002E-4</v>
      </c>
      <c r="Q83" s="181">
        <v>3.48</v>
      </c>
      <c r="R83" s="182">
        <v>0</v>
      </c>
      <c r="S83" s="181">
        <v>0</v>
      </c>
      <c r="T83" s="182">
        <v>3.6299999999999999E-2</v>
      </c>
      <c r="U83" s="181">
        <v>298.29000000000002</v>
      </c>
      <c r="V83" s="182">
        <v>1.1999999999999999E-3</v>
      </c>
      <c r="W83" s="181">
        <v>9.98</v>
      </c>
      <c r="X83" s="182">
        <v>0.92449999999999999</v>
      </c>
      <c r="Y83" s="181">
        <v>7592.87</v>
      </c>
      <c r="Z83" s="181">
        <v>15806.2</v>
      </c>
    </row>
    <row r="84" spans="2:26" ht="26.1" customHeight="1" x14ac:dyDescent="0.2">
      <c r="B84" s="142" t="s">
        <v>1509</v>
      </c>
      <c r="C84" s="141" t="s">
        <v>1510</v>
      </c>
      <c r="D84" s="142" t="s">
        <v>16</v>
      </c>
      <c r="E84" s="181">
        <v>12002</v>
      </c>
      <c r="F84" s="182">
        <v>0.79769999999999996</v>
      </c>
      <c r="G84" s="181">
        <v>9574</v>
      </c>
      <c r="H84" s="182">
        <v>6.1400000000000003E-2</v>
      </c>
      <c r="I84" s="181">
        <v>736.74</v>
      </c>
      <c r="J84" s="182">
        <v>2.2000000000000001E-3</v>
      </c>
      <c r="K84" s="181">
        <v>26.02</v>
      </c>
      <c r="L84" s="182">
        <v>0</v>
      </c>
      <c r="M84" s="181">
        <v>0</v>
      </c>
      <c r="N84" s="182">
        <v>0</v>
      </c>
      <c r="O84" s="181">
        <v>0</v>
      </c>
      <c r="P84" s="182">
        <v>2.9999999999999997E-4</v>
      </c>
      <c r="Q84" s="181">
        <v>3.87</v>
      </c>
      <c r="R84" s="182">
        <v>0</v>
      </c>
      <c r="S84" s="181">
        <v>0</v>
      </c>
      <c r="T84" s="182">
        <v>2.4899999999999999E-2</v>
      </c>
      <c r="U84" s="181">
        <v>298.29000000000002</v>
      </c>
      <c r="V84" s="182">
        <v>8.0000000000000004E-4</v>
      </c>
      <c r="W84" s="181">
        <v>9.98</v>
      </c>
      <c r="X84" s="182">
        <v>0.88729999999999998</v>
      </c>
      <c r="Y84" s="181">
        <v>10648.9</v>
      </c>
      <c r="Z84" s="181">
        <v>22650.9</v>
      </c>
    </row>
    <row r="85" spans="2:26" ht="26.1" customHeight="1" x14ac:dyDescent="0.2">
      <c r="B85" s="142" t="s">
        <v>1511</v>
      </c>
      <c r="C85" s="141" t="s">
        <v>1512</v>
      </c>
      <c r="D85" s="142" t="s">
        <v>16</v>
      </c>
      <c r="E85" s="181">
        <v>12460</v>
      </c>
      <c r="F85" s="182">
        <v>0.79769999999999996</v>
      </c>
      <c r="G85" s="181">
        <v>9939.35</v>
      </c>
      <c r="H85" s="182">
        <v>5.91E-2</v>
      </c>
      <c r="I85" s="181">
        <v>736.74</v>
      </c>
      <c r="J85" s="182">
        <v>2.0999999999999999E-3</v>
      </c>
      <c r="K85" s="181">
        <v>26.02</v>
      </c>
      <c r="L85" s="182">
        <v>0</v>
      </c>
      <c r="M85" s="181">
        <v>0</v>
      </c>
      <c r="N85" s="182">
        <v>0</v>
      </c>
      <c r="O85" s="181">
        <v>0</v>
      </c>
      <c r="P85" s="182">
        <v>2.9999999999999997E-4</v>
      </c>
      <c r="Q85" s="181">
        <v>3.87</v>
      </c>
      <c r="R85" s="182">
        <v>0</v>
      </c>
      <c r="S85" s="181">
        <v>0</v>
      </c>
      <c r="T85" s="182">
        <v>2.3900000000000001E-2</v>
      </c>
      <c r="U85" s="181">
        <v>298.29000000000002</v>
      </c>
      <c r="V85" s="182">
        <v>8.0000000000000004E-4</v>
      </c>
      <c r="W85" s="181">
        <v>9.98</v>
      </c>
      <c r="X85" s="182">
        <v>0.88400000000000001</v>
      </c>
      <c r="Y85" s="181">
        <v>11014.25</v>
      </c>
      <c r="Z85" s="181">
        <v>23474.26</v>
      </c>
    </row>
    <row r="86" spans="2:26" ht="26.1" customHeight="1" x14ac:dyDescent="0.2">
      <c r="B86" s="142" t="s">
        <v>1513</v>
      </c>
      <c r="C86" s="141" t="s">
        <v>1514</v>
      </c>
      <c r="D86" s="142" t="s">
        <v>16</v>
      </c>
      <c r="E86" s="181">
        <v>14397.26</v>
      </c>
      <c r="F86" s="182">
        <v>0.79769999999999996</v>
      </c>
      <c r="G86" s="181">
        <v>11484.7</v>
      </c>
      <c r="H86" s="182">
        <v>5.1200000000000002E-2</v>
      </c>
      <c r="I86" s="181">
        <v>736.74</v>
      </c>
      <c r="J86" s="182">
        <v>1.8E-3</v>
      </c>
      <c r="K86" s="181">
        <v>26.02</v>
      </c>
      <c r="L86" s="182">
        <v>0</v>
      </c>
      <c r="M86" s="181">
        <v>0</v>
      </c>
      <c r="N86" s="182">
        <v>0</v>
      </c>
      <c r="O86" s="181">
        <v>0</v>
      </c>
      <c r="P86" s="182">
        <v>2.9999999999999997E-4</v>
      </c>
      <c r="Q86" s="181">
        <v>3.87</v>
      </c>
      <c r="R86" s="182">
        <v>0</v>
      </c>
      <c r="S86" s="181">
        <v>0</v>
      </c>
      <c r="T86" s="182">
        <v>2.07E-2</v>
      </c>
      <c r="U86" s="181">
        <v>298.29000000000002</v>
      </c>
      <c r="V86" s="182">
        <v>6.9999999999999999E-4</v>
      </c>
      <c r="W86" s="181">
        <v>9.98</v>
      </c>
      <c r="X86" s="182">
        <v>0.87239999999999995</v>
      </c>
      <c r="Y86" s="181">
        <v>12559.6</v>
      </c>
      <c r="Z86" s="181">
        <v>26956.87</v>
      </c>
    </row>
    <row r="87" spans="2:26" ht="26.1" customHeight="1" x14ac:dyDescent="0.2">
      <c r="B87" s="142" t="s">
        <v>1515</v>
      </c>
      <c r="C87" s="141" t="s">
        <v>1516</v>
      </c>
      <c r="D87" s="142" t="s">
        <v>16</v>
      </c>
      <c r="E87" s="181">
        <v>4014.06</v>
      </c>
      <c r="F87" s="182">
        <v>0.7964</v>
      </c>
      <c r="G87" s="181">
        <v>3196.8</v>
      </c>
      <c r="H87" s="182">
        <v>0.1835</v>
      </c>
      <c r="I87" s="181">
        <v>736.74</v>
      </c>
      <c r="J87" s="182">
        <v>6.4999999999999997E-3</v>
      </c>
      <c r="K87" s="181">
        <v>26.02</v>
      </c>
      <c r="L87" s="182">
        <v>0</v>
      </c>
      <c r="M87" s="181">
        <v>0</v>
      </c>
      <c r="N87" s="182">
        <v>0</v>
      </c>
      <c r="O87" s="181">
        <v>0</v>
      </c>
      <c r="P87" s="182">
        <v>8.9999999999999998E-4</v>
      </c>
      <c r="Q87" s="181">
        <v>3.55</v>
      </c>
      <c r="R87" s="182">
        <v>0</v>
      </c>
      <c r="S87" s="181">
        <v>0</v>
      </c>
      <c r="T87" s="182">
        <v>7.4300000000000005E-2</v>
      </c>
      <c r="U87" s="181">
        <v>298.29000000000002</v>
      </c>
      <c r="V87" s="182">
        <v>2.5000000000000001E-3</v>
      </c>
      <c r="W87" s="181">
        <v>9.98</v>
      </c>
      <c r="X87" s="182">
        <v>1.0641</v>
      </c>
      <c r="Y87" s="181">
        <v>4271.3900000000003</v>
      </c>
      <c r="Z87" s="181">
        <v>8285.4500000000007</v>
      </c>
    </row>
    <row r="88" spans="2:26" ht="26.1" customHeight="1" x14ac:dyDescent="0.2">
      <c r="B88" s="142" t="s">
        <v>1517</v>
      </c>
      <c r="C88" s="141" t="s">
        <v>1518</v>
      </c>
      <c r="D88" s="142" t="s">
        <v>16</v>
      </c>
      <c r="E88" s="181">
        <v>5352.08</v>
      </c>
      <c r="F88" s="182">
        <v>0.7964</v>
      </c>
      <c r="G88" s="181">
        <v>4262.3999999999996</v>
      </c>
      <c r="H88" s="182">
        <v>0.13769999999999999</v>
      </c>
      <c r="I88" s="181">
        <v>736.74</v>
      </c>
      <c r="J88" s="182">
        <v>4.8999999999999998E-3</v>
      </c>
      <c r="K88" s="181">
        <v>26.02</v>
      </c>
      <c r="L88" s="182">
        <v>0</v>
      </c>
      <c r="M88" s="181">
        <v>0</v>
      </c>
      <c r="N88" s="182">
        <v>0</v>
      </c>
      <c r="O88" s="181">
        <v>0</v>
      </c>
      <c r="P88" s="182">
        <v>6.9999999999999999E-4</v>
      </c>
      <c r="Q88" s="181">
        <v>3.55</v>
      </c>
      <c r="R88" s="182">
        <v>0</v>
      </c>
      <c r="S88" s="181">
        <v>0</v>
      </c>
      <c r="T88" s="182">
        <v>5.57E-2</v>
      </c>
      <c r="U88" s="181">
        <v>298.29000000000002</v>
      </c>
      <c r="V88" s="182">
        <v>1.9E-3</v>
      </c>
      <c r="W88" s="181">
        <v>9.98</v>
      </c>
      <c r="X88" s="182">
        <v>0.99719999999999998</v>
      </c>
      <c r="Y88" s="181">
        <v>5336.98</v>
      </c>
      <c r="Z88" s="181">
        <v>10689.07</v>
      </c>
    </row>
    <row r="89" spans="2:26" ht="26.1" customHeight="1" x14ac:dyDescent="0.2">
      <c r="B89" s="142" t="s">
        <v>1519</v>
      </c>
      <c r="C89" s="141" t="s">
        <v>1520</v>
      </c>
      <c r="D89" s="142" t="s">
        <v>16</v>
      </c>
      <c r="E89" s="181">
        <v>10560.57</v>
      </c>
      <c r="F89" s="182">
        <v>0.7964</v>
      </c>
      <c r="G89" s="181">
        <v>8410.44</v>
      </c>
      <c r="H89" s="182">
        <v>6.9800000000000001E-2</v>
      </c>
      <c r="I89" s="181">
        <v>736.74</v>
      </c>
      <c r="J89" s="182">
        <v>2.5000000000000001E-3</v>
      </c>
      <c r="K89" s="181">
        <v>26.02</v>
      </c>
      <c r="L89" s="182">
        <v>0</v>
      </c>
      <c r="M89" s="181">
        <v>0</v>
      </c>
      <c r="N89" s="182">
        <v>0</v>
      </c>
      <c r="O89" s="181">
        <v>0</v>
      </c>
      <c r="P89" s="182">
        <v>2.9999999999999997E-4</v>
      </c>
      <c r="Q89" s="181">
        <v>3.55</v>
      </c>
      <c r="R89" s="182">
        <v>0</v>
      </c>
      <c r="S89" s="181">
        <v>0</v>
      </c>
      <c r="T89" s="182">
        <v>2.8199999999999999E-2</v>
      </c>
      <c r="U89" s="181">
        <v>298.29000000000002</v>
      </c>
      <c r="V89" s="182">
        <v>8.9999999999999998E-4</v>
      </c>
      <c r="W89" s="181">
        <v>9.98</v>
      </c>
      <c r="X89" s="182">
        <v>0.8982</v>
      </c>
      <c r="Y89" s="181">
        <v>9485.02</v>
      </c>
      <c r="Z89" s="181">
        <v>20045.59</v>
      </c>
    </row>
    <row r="90" spans="2:26" ht="26.1" customHeight="1" x14ac:dyDescent="0.2">
      <c r="B90" s="142" t="s">
        <v>1521</v>
      </c>
      <c r="C90" s="141" t="s">
        <v>1522</v>
      </c>
      <c r="D90" s="142" t="s">
        <v>16</v>
      </c>
      <c r="E90" s="181">
        <v>3222.23</v>
      </c>
      <c r="F90" s="182">
        <v>0.83489999999999998</v>
      </c>
      <c r="G90" s="181">
        <v>2690.24</v>
      </c>
      <c r="H90" s="182">
        <v>0.2286</v>
      </c>
      <c r="I90" s="181">
        <v>736.74</v>
      </c>
      <c r="J90" s="182">
        <v>8.0999999999999996E-3</v>
      </c>
      <c r="K90" s="181">
        <v>26.02</v>
      </c>
      <c r="L90" s="182">
        <v>0</v>
      </c>
      <c r="M90" s="181">
        <v>0</v>
      </c>
      <c r="N90" s="182">
        <v>8.0000000000000002E-3</v>
      </c>
      <c r="O90" s="181">
        <v>25.7</v>
      </c>
      <c r="P90" s="182">
        <v>2E-3</v>
      </c>
      <c r="Q90" s="181">
        <v>6.35</v>
      </c>
      <c r="R90" s="182">
        <v>0</v>
      </c>
      <c r="S90" s="181">
        <v>0</v>
      </c>
      <c r="T90" s="182">
        <v>9.2600000000000002E-2</v>
      </c>
      <c r="U90" s="181">
        <v>298.29000000000002</v>
      </c>
      <c r="V90" s="182">
        <v>3.0999999999999999E-3</v>
      </c>
      <c r="W90" s="181">
        <v>9.98</v>
      </c>
      <c r="X90" s="182">
        <v>1.1772</v>
      </c>
      <c r="Y90" s="181">
        <v>3793.32</v>
      </c>
      <c r="Z90" s="181">
        <v>7015.55</v>
      </c>
    </row>
    <row r="91" spans="2:26" ht="26.1" customHeight="1" x14ac:dyDescent="0.2">
      <c r="B91" s="142" t="s">
        <v>1523</v>
      </c>
      <c r="C91" s="141" t="s">
        <v>1524</v>
      </c>
      <c r="D91" s="142" t="s">
        <v>16</v>
      </c>
      <c r="E91" s="181">
        <v>4296.3100000000004</v>
      </c>
      <c r="F91" s="182">
        <v>0.83489999999999998</v>
      </c>
      <c r="G91" s="181">
        <v>3586.99</v>
      </c>
      <c r="H91" s="182">
        <v>0.17150000000000001</v>
      </c>
      <c r="I91" s="181">
        <v>736.74</v>
      </c>
      <c r="J91" s="182">
        <v>6.1000000000000004E-3</v>
      </c>
      <c r="K91" s="181">
        <v>26.02</v>
      </c>
      <c r="L91" s="182">
        <v>0</v>
      </c>
      <c r="M91" s="181">
        <v>0</v>
      </c>
      <c r="N91" s="182">
        <v>0</v>
      </c>
      <c r="O91" s="181">
        <v>0</v>
      </c>
      <c r="P91" s="182">
        <v>1.5E-3</v>
      </c>
      <c r="Q91" s="181">
        <v>6.35</v>
      </c>
      <c r="R91" s="182">
        <v>0</v>
      </c>
      <c r="S91" s="181">
        <v>0</v>
      </c>
      <c r="T91" s="182">
        <v>6.9400000000000003E-2</v>
      </c>
      <c r="U91" s="181">
        <v>298.29000000000002</v>
      </c>
      <c r="V91" s="182">
        <v>2.3E-3</v>
      </c>
      <c r="W91" s="181">
        <v>9.98</v>
      </c>
      <c r="X91" s="182">
        <v>1.0857000000000001</v>
      </c>
      <c r="Y91" s="181">
        <v>4664.37</v>
      </c>
      <c r="Z91" s="181">
        <v>8960.68</v>
      </c>
    </row>
    <row r="92" spans="2:26" ht="26.1" customHeight="1" x14ac:dyDescent="0.2">
      <c r="B92" s="142" t="s">
        <v>1525</v>
      </c>
      <c r="C92" s="141" t="s">
        <v>1526</v>
      </c>
      <c r="D92" s="142" t="s">
        <v>16</v>
      </c>
      <c r="E92" s="181">
        <v>6671.99</v>
      </c>
      <c r="F92" s="182">
        <v>0.83489999999999998</v>
      </c>
      <c r="G92" s="181">
        <v>5570.45</v>
      </c>
      <c r="H92" s="182">
        <v>0.1104</v>
      </c>
      <c r="I92" s="181">
        <v>736.74</v>
      </c>
      <c r="J92" s="182">
        <v>3.8999999999999998E-3</v>
      </c>
      <c r="K92" s="181">
        <v>26.02</v>
      </c>
      <c r="L92" s="182">
        <v>0</v>
      </c>
      <c r="M92" s="181">
        <v>0</v>
      </c>
      <c r="N92" s="182">
        <v>0</v>
      </c>
      <c r="O92" s="181">
        <v>0</v>
      </c>
      <c r="P92" s="182">
        <v>1E-3</v>
      </c>
      <c r="Q92" s="181">
        <v>6.35</v>
      </c>
      <c r="R92" s="182">
        <v>0</v>
      </c>
      <c r="S92" s="181">
        <v>0</v>
      </c>
      <c r="T92" s="182">
        <v>4.4699999999999997E-2</v>
      </c>
      <c r="U92" s="181">
        <v>298.29000000000002</v>
      </c>
      <c r="V92" s="182">
        <v>1.5E-3</v>
      </c>
      <c r="W92" s="181">
        <v>9.98</v>
      </c>
      <c r="X92" s="182">
        <v>0.99639999999999995</v>
      </c>
      <c r="Y92" s="181">
        <v>6647.83</v>
      </c>
      <c r="Z92" s="181">
        <v>13319.82</v>
      </c>
    </row>
    <row r="93" spans="2:26" ht="26.1" customHeight="1" x14ac:dyDescent="0.2">
      <c r="B93" s="142" t="s">
        <v>1527</v>
      </c>
      <c r="C93" s="141" t="s">
        <v>1528</v>
      </c>
      <c r="D93" s="142" t="s">
        <v>16</v>
      </c>
      <c r="E93" s="181">
        <v>2825.27</v>
      </c>
      <c r="F93" s="182">
        <v>0.82499999999999996</v>
      </c>
      <c r="G93" s="181">
        <v>2330.84</v>
      </c>
      <c r="H93" s="182">
        <v>0.26079999999999998</v>
      </c>
      <c r="I93" s="181">
        <v>736.74</v>
      </c>
      <c r="J93" s="182">
        <v>9.1999999999999998E-3</v>
      </c>
      <c r="K93" s="181">
        <v>26.02</v>
      </c>
      <c r="L93" s="182">
        <v>0</v>
      </c>
      <c r="M93" s="181">
        <v>0</v>
      </c>
      <c r="N93" s="182">
        <v>1.7500000000000002E-2</v>
      </c>
      <c r="O93" s="181">
        <v>49.52</v>
      </c>
      <c r="P93" s="182">
        <v>2E-3</v>
      </c>
      <c r="Q93" s="181">
        <v>5.54</v>
      </c>
      <c r="R93" s="182">
        <v>0</v>
      </c>
      <c r="S93" s="181">
        <v>0</v>
      </c>
      <c r="T93" s="182">
        <v>0.1056</v>
      </c>
      <c r="U93" s="181">
        <v>298.29000000000002</v>
      </c>
      <c r="V93" s="182">
        <v>3.5000000000000001E-3</v>
      </c>
      <c r="W93" s="181">
        <v>9.98</v>
      </c>
      <c r="X93" s="182">
        <v>1.2236</v>
      </c>
      <c r="Y93" s="181">
        <v>3456.93</v>
      </c>
      <c r="Z93" s="181">
        <v>6282.2</v>
      </c>
    </row>
    <row r="94" spans="2:26" ht="26.1" customHeight="1" x14ac:dyDescent="0.2">
      <c r="B94" s="142" t="s">
        <v>1529</v>
      </c>
      <c r="C94" s="141" t="s">
        <v>1530</v>
      </c>
      <c r="D94" s="142" t="s">
        <v>16</v>
      </c>
      <c r="E94" s="181">
        <v>3767.02</v>
      </c>
      <c r="F94" s="182">
        <v>0.82499999999999996</v>
      </c>
      <c r="G94" s="181">
        <v>3107.79</v>
      </c>
      <c r="H94" s="182">
        <v>0.1956</v>
      </c>
      <c r="I94" s="181">
        <v>736.74</v>
      </c>
      <c r="J94" s="182">
        <v>6.8999999999999999E-3</v>
      </c>
      <c r="K94" s="181">
        <v>26.02</v>
      </c>
      <c r="L94" s="182">
        <v>0</v>
      </c>
      <c r="M94" s="181">
        <v>0</v>
      </c>
      <c r="N94" s="182">
        <v>0</v>
      </c>
      <c r="O94" s="181">
        <v>0</v>
      </c>
      <c r="P94" s="182">
        <v>1.5E-3</v>
      </c>
      <c r="Q94" s="181">
        <v>5.54</v>
      </c>
      <c r="R94" s="182">
        <v>0</v>
      </c>
      <c r="S94" s="181">
        <v>0</v>
      </c>
      <c r="T94" s="182">
        <v>7.9200000000000007E-2</v>
      </c>
      <c r="U94" s="181">
        <v>298.29000000000002</v>
      </c>
      <c r="V94" s="182">
        <v>2.5999999999999999E-3</v>
      </c>
      <c r="W94" s="181">
        <v>9.98</v>
      </c>
      <c r="X94" s="182">
        <v>1.1108</v>
      </c>
      <c r="Y94" s="181">
        <v>4184.3599999999997</v>
      </c>
      <c r="Z94" s="181">
        <v>7951.38</v>
      </c>
    </row>
    <row r="95" spans="2:26" ht="26.1" customHeight="1" x14ac:dyDescent="0.2">
      <c r="B95" s="142" t="s">
        <v>1531</v>
      </c>
      <c r="C95" s="141" t="s">
        <v>1532</v>
      </c>
      <c r="D95" s="142" t="s">
        <v>16</v>
      </c>
      <c r="E95" s="181">
        <v>5649.87</v>
      </c>
      <c r="F95" s="182">
        <v>0.82499999999999996</v>
      </c>
      <c r="G95" s="181">
        <v>4661.1400000000003</v>
      </c>
      <c r="H95" s="182">
        <v>0.13039999999999999</v>
      </c>
      <c r="I95" s="181">
        <v>736.74</v>
      </c>
      <c r="J95" s="182">
        <v>4.5999999999999999E-3</v>
      </c>
      <c r="K95" s="181">
        <v>26.02</v>
      </c>
      <c r="L95" s="182">
        <v>0</v>
      </c>
      <c r="M95" s="181">
        <v>0</v>
      </c>
      <c r="N95" s="182">
        <v>0</v>
      </c>
      <c r="O95" s="181">
        <v>0</v>
      </c>
      <c r="P95" s="182">
        <v>1E-3</v>
      </c>
      <c r="Q95" s="181">
        <v>5.54</v>
      </c>
      <c r="R95" s="182">
        <v>0</v>
      </c>
      <c r="S95" s="181">
        <v>0</v>
      </c>
      <c r="T95" s="182">
        <v>5.28E-2</v>
      </c>
      <c r="U95" s="181">
        <v>298.29000000000002</v>
      </c>
      <c r="V95" s="182">
        <v>1.8E-3</v>
      </c>
      <c r="W95" s="181">
        <v>9.98</v>
      </c>
      <c r="X95" s="182">
        <v>1.0155000000000001</v>
      </c>
      <c r="Y95" s="181">
        <v>5737.71</v>
      </c>
      <c r="Z95" s="181">
        <v>11387.58</v>
      </c>
    </row>
    <row r="96" spans="2:26" ht="26.1" customHeight="1" x14ac:dyDescent="0.2">
      <c r="B96" s="142" t="s">
        <v>1533</v>
      </c>
      <c r="C96" s="141" t="s">
        <v>1534</v>
      </c>
      <c r="D96" s="142" t="s">
        <v>16</v>
      </c>
      <c r="E96" s="181">
        <v>4174.49</v>
      </c>
      <c r="F96" s="182">
        <v>0.80800000000000005</v>
      </c>
      <c r="G96" s="181">
        <v>3372.98</v>
      </c>
      <c r="H96" s="182">
        <v>0.17649999999999999</v>
      </c>
      <c r="I96" s="181">
        <v>736.74</v>
      </c>
      <c r="J96" s="182">
        <v>6.1999999999999998E-3</v>
      </c>
      <c r="K96" s="181">
        <v>26.02</v>
      </c>
      <c r="L96" s="182">
        <v>0</v>
      </c>
      <c r="M96" s="181">
        <v>0</v>
      </c>
      <c r="N96" s="182">
        <v>0</v>
      </c>
      <c r="O96" s="181">
        <v>0</v>
      </c>
      <c r="P96" s="182">
        <v>1.6999999999999999E-3</v>
      </c>
      <c r="Q96" s="181">
        <v>7.01</v>
      </c>
      <c r="R96" s="182">
        <v>0</v>
      </c>
      <c r="S96" s="181">
        <v>0</v>
      </c>
      <c r="T96" s="182">
        <v>7.1499999999999994E-2</v>
      </c>
      <c r="U96" s="181">
        <v>298.29000000000002</v>
      </c>
      <c r="V96" s="182">
        <v>2.3999999999999998E-3</v>
      </c>
      <c r="W96" s="181">
        <v>9.98</v>
      </c>
      <c r="X96" s="182">
        <v>1.0662</v>
      </c>
      <c r="Y96" s="181">
        <v>4451.0200000000004</v>
      </c>
      <c r="Z96" s="181">
        <v>8625.51</v>
      </c>
    </row>
    <row r="97" spans="2:26" ht="26.1" customHeight="1" x14ac:dyDescent="0.2">
      <c r="B97" s="142" t="s">
        <v>1535</v>
      </c>
      <c r="C97" s="141" t="s">
        <v>1536</v>
      </c>
      <c r="D97" s="142" t="s">
        <v>16</v>
      </c>
      <c r="E97" s="181">
        <v>5565.98</v>
      </c>
      <c r="F97" s="182">
        <v>0.80800000000000005</v>
      </c>
      <c r="G97" s="181">
        <v>4497.3100000000004</v>
      </c>
      <c r="H97" s="182">
        <v>0.13239999999999999</v>
      </c>
      <c r="I97" s="181">
        <v>736.74</v>
      </c>
      <c r="J97" s="182">
        <v>4.7000000000000002E-3</v>
      </c>
      <c r="K97" s="181">
        <v>26.02</v>
      </c>
      <c r="L97" s="182">
        <v>0</v>
      </c>
      <c r="M97" s="181">
        <v>0</v>
      </c>
      <c r="N97" s="182">
        <v>0</v>
      </c>
      <c r="O97" s="181">
        <v>0</v>
      </c>
      <c r="P97" s="182">
        <v>1.2999999999999999E-3</v>
      </c>
      <c r="Q97" s="181">
        <v>7.01</v>
      </c>
      <c r="R97" s="182">
        <v>0</v>
      </c>
      <c r="S97" s="181">
        <v>0</v>
      </c>
      <c r="T97" s="182">
        <v>5.3600000000000002E-2</v>
      </c>
      <c r="U97" s="181">
        <v>298.29000000000002</v>
      </c>
      <c r="V97" s="182">
        <v>1.8E-3</v>
      </c>
      <c r="W97" s="181">
        <v>9.98</v>
      </c>
      <c r="X97" s="182">
        <v>1.0017</v>
      </c>
      <c r="Y97" s="181">
        <v>5575.35</v>
      </c>
      <c r="Z97" s="181">
        <v>11141.33</v>
      </c>
    </row>
    <row r="98" spans="2:26" ht="26.1" customHeight="1" x14ac:dyDescent="0.2">
      <c r="B98" s="142" t="s">
        <v>1537</v>
      </c>
      <c r="C98" s="141" t="s">
        <v>1538</v>
      </c>
      <c r="D98" s="142" t="s">
        <v>16</v>
      </c>
      <c r="E98" s="181">
        <v>8886.76</v>
      </c>
      <c r="F98" s="182">
        <v>0.80800000000000005</v>
      </c>
      <c r="G98" s="181">
        <v>7180.5</v>
      </c>
      <c r="H98" s="182">
        <v>8.2900000000000001E-2</v>
      </c>
      <c r="I98" s="181">
        <v>736.74</v>
      </c>
      <c r="J98" s="182">
        <v>2.8999999999999998E-3</v>
      </c>
      <c r="K98" s="181">
        <v>26.02</v>
      </c>
      <c r="L98" s="182">
        <v>0</v>
      </c>
      <c r="M98" s="181">
        <v>0</v>
      </c>
      <c r="N98" s="182">
        <v>0</v>
      </c>
      <c r="O98" s="181">
        <v>0</v>
      </c>
      <c r="P98" s="182">
        <v>8.0000000000000004E-4</v>
      </c>
      <c r="Q98" s="181">
        <v>7.01</v>
      </c>
      <c r="R98" s="182">
        <v>0</v>
      </c>
      <c r="S98" s="181">
        <v>0</v>
      </c>
      <c r="T98" s="182">
        <v>3.3599999999999998E-2</v>
      </c>
      <c r="U98" s="181">
        <v>298.29000000000002</v>
      </c>
      <c r="V98" s="182">
        <v>1.1000000000000001E-3</v>
      </c>
      <c r="W98" s="181">
        <v>9.98</v>
      </c>
      <c r="X98" s="182">
        <v>0.92930000000000001</v>
      </c>
      <c r="Y98" s="181">
        <v>8258.5400000000009</v>
      </c>
      <c r="Z98" s="181">
        <v>17145.310000000001</v>
      </c>
    </row>
    <row r="99" spans="2:26" ht="26.1" customHeight="1" x14ac:dyDescent="0.2">
      <c r="B99" s="142" t="s">
        <v>1539</v>
      </c>
      <c r="C99" s="141" t="s">
        <v>1540</v>
      </c>
      <c r="D99" s="142" t="s">
        <v>16</v>
      </c>
      <c r="E99" s="181">
        <v>3222.23</v>
      </c>
      <c r="F99" s="182">
        <v>0.83489999999999998</v>
      </c>
      <c r="G99" s="181">
        <v>2690.24</v>
      </c>
      <c r="H99" s="182">
        <v>0.2286</v>
      </c>
      <c r="I99" s="181">
        <v>736.74</v>
      </c>
      <c r="J99" s="182">
        <v>8.0999999999999996E-3</v>
      </c>
      <c r="K99" s="181">
        <v>26.02</v>
      </c>
      <c r="L99" s="182">
        <v>0</v>
      </c>
      <c r="M99" s="181">
        <v>0</v>
      </c>
      <c r="N99" s="182">
        <v>8.0000000000000002E-3</v>
      </c>
      <c r="O99" s="181">
        <v>25.7</v>
      </c>
      <c r="P99" s="182">
        <v>2E-3</v>
      </c>
      <c r="Q99" s="181">
        <v>6.35</v>
      </c>
      <c r="R99" s="182">
        <v>0</v>
      </c>
      <c r="S99" s="181">
        <v>0</v>
      </c>
      <c r="T99" s="182">
        <v>9.2600000000000002E-2</v>
      </c>
      <c r="U99" s="181">
        <v>298.29000000000002</v>
      </c>
      <c r="V99" s="182">
        <v>3.0999999999999999E-3</v>
      </c>
      <c r="W99" s="181">
        <v>9.98</v>
      </c>
      <c r="X99" s="182">
        <v>1.1772</v>
      </c>
      <c r="Y99" s="181">
        <v>3793.32</v>
      </c>
      <c r="Z99" s="181">
        <v>7015.55</v>
      </c>
    </row>
    <row r="100" spans="2:26" ht="26.1" customHeight="1" x14ac:dyDescent="0.2">
      <c r="B100" s="142" t="s">
        <v>1541</v>
      </c>
      <c r="C100" s="141" t="s">
        <v>1542</v>
      </c>
      <c r="D100" s="142" t="s">
        <v>16</v>
      </c>
      <c r="E100" s="181">
        <v>4296.3100000000004</v>
      </c>
      <c r="F100" s="182">
        <v>0.83489999999999998</v>
      </c>
      <c r="G100" s="181">
        <v>3586.99</v>
      </c>
      <c r="H100" s="182">
        <v>0.17150000000000001</v>
      </c>
      <c r="I100" s="181">
        <v>736.74</v>
      </c>
      <c r="J100" s="182">
        <v>6.1000000000000004E-3</v>
      </c>
      <c r="K100" s="181">
        <v>26.02</v>
      </c>
      <c r="L100" s="182">
        <v>0</v>
      </c>
      <c r="M100" s="181">
        <v>0</v>
      </c>
      <c r="N100" s="182">
        <v>0</v>
      </c>
      <c r="O100" s="181">
        <v>0</v>
      </c>
      <c r="P100" s="182">
        <v>1.5E-3</v>
      </c>
      <c r="Q100" s="181">
        <v>6.35</v>
      </c>
      <c r="R100" s="182">
        <v>0</v>
      </c>
      <c r="S100" s="181">
        <v>0</v>
      </c>
      <c r="T100" s="182">
        <v>6.9400000000000003E-2</v>
      </c>
      <c r="U100" s="181">
        <v>298.29000000000002</v>
      </c>
      <c r="V100" s="182">
        <v>2.3E-3</v>
      </c>
      <c r="W100" s="181">
        <v>9.98</v>
      </c>
      <c r="X100" s="182">
        <v>1.0857000000000001</v>
      </c>
      <c r="Y100" s="181">
        <v>4664.37</v>
      </c>
      <c r="Z100" s="181">
        <v>8960.68</v>
      </c>
    </row>
    <row r="101" spans="2:26" ht="26.1" customHeight="1" x14ac:dyDescent="0.2">
      <c r="B101" s="142" t="s">
        <v>1543</v>
      </c>
      <c r="C101" s="141" t="s">
        <v>1544</v>
      </c>
      <c r="D101" s="142" t="s">
        <v>16</v>
      </c>
      <c r="E101" s="181">
        <v>6671.99</v>
      </c>
      <c r="F101" s="182">
        <v>0.83489999999999998</v>
      </c>
      <c r="G101" s="181">
        <v>5570.45</v>
      </c>
      <c r="H101" s="182">
        <v>0.1104</v>
      </c>
      <c r="I101" s="181">
        <v>736.74</v>
      </c>
      <c r="J101" s="182">
        <v>3.8999999999999998E-3</v>
      </c>
      <c r="K101" s="181">
        <v>26.02</v>
      </c>
      <c r="L101" s="182">
        <v>0</v>
      </c>
      <c r="M101" s="181">
        <v>0</v>
      </c>
      <c r="N101" s="182">
        <v>0</v>
      </c>
      <c r="O101" s="181">
        <v>0</v>
      </c>
      <c r="P101" s="182">
        <v>1E-3</v>
      </c>
      <c r="Q101" s="181">
        <v>6.35</v>
      </c>
      <c r="R101" s="182">
        <v>0</v>
      </c>
      <c r="S101" s="181">
        <v>0</v>
      </c>
      <c r="T101" s="182">
        <v>4.4699999999999997E-2</v>
      </c>
      <c r="U101" s="181">
        <v>298.29000000000002</v>
      </c>
      <c r="V101" s="182">
        <v>1.5E-3</v>
      </c>
      <c r="W101" s="181">
        <v>9.98</v>
      </c>
      <c r="X101" s="182">
        <v>0.99639999999999995</v>
      </c>
      <c r="Y101" s="181">
        <v>6647.83</v>
      </c>
      <c r="Z101" s="181">
        <v>13319.82</v>
      </c>
    </row>
    <row r="102" spans="2:26" ht="26.1" customHeight="1" x14ac:dyDescent="0.2">
      <c r="B102" s="142" t="s">
        <v>1545</v>
      </c>
      <c r="C102" s="141" t="s">
        <v>1546</v>
      </c>
      <c r="D102" s="142" t="s">
        <v>16</v>
      </c>
      <c r="E102" s="181">
        <v>4358.1000000000004</v>
      </c>
      <c r="F102" s="182">
        <v>0.80789999999999995</v>
      </c>
      <c r="G102" s="181">
        <v>3520.91</v>
      </c>
      <c r="H102" s="182">
        <v>0.1691</v>
      </c>
      <c r="I102" s="181">
        <v>736.74</v>
      </c>
      <c r="J102" s="182">
        <v>6.0000000000000001E-3</v>
      </c>
      <c r="K102" s="181">
        <v>26.02</v>
      </c>
      <c r="L102" s="182">
        <v>0</v>
      </c>
      <c r="M102" s="181">
        <v>0</v>
      </c>
      <c r="N102" s="182">
        <v>0</v>
      </c>
      <c r="O102" s="181">
        <v>0</v>
      </c>
      <c r="P102" s="182">
        <v>1.6000000000000001E-3</v>
      </c>
      <c r="Q102" s="181">
        <v>7.01</v>
      </c>
      <c r="R102" s="182">
        <v>0</v>
      </c>
      <c r="S102" s="181">
        <v>0</v>
      </c>
      <c r="T102" s="182">
        <v>6.8400000000000002E-2</v>
      </c>
      <c r="U102" s="181">
        <v>298.29000000000002</v>
      </c>
      <c r="V102" s="182">
        <v>2.3E-3</v>
      </c>
      <c r="W102" s="181">
        <v>9.98</v>
      </c>
      <c r="X102" s="182">
        <v>1.0552999999999999</v>
      </c>
      <c r="Y102" s="181">
        <v>4598.95</v>
      </c>
      <c r="Z102" s="181">
        <v>8957.0499999999993</v>
      </c>
    </row>
    <row r="103" spans="2:26" ht="26.1" customHeight="1" x14ac:dyDescent="0.2">
      <c r="B103" s="142" t="s">
        <v>1547</v>
      </c>
      <c r="C103" s="141" t="s">
        <v>1548</v>
      </c>
      <c r="D103" s="142" t="s">
        <v>16</v>
      </c>
      <c r="E103" s="181">
        <v>5810.8</v>
      </c>
      <c r="F103" s="182">
        <v>0.80789999999999995</v>
      </c>
      <c r="G103" s="181">
        <v>4694.55</v>
      </c>
      <c r="H103" s="182">
        <v>0.1268</v>
      </c>
      <c r="I103" s="181">
        <v>736.74</v>
      </c>
      <c r="J103" s="182">
        <v>4.4999999999999997E-3</v>
      </c>
      <c r="K103" s="181">
        <v>26.02</v>
      </c>
      <c r="L103" s="182">
        <v>0</v>
      </c>
      <c r="M103" s="181">
        <v>0</v>
      </c>
      <c r="N103" s="182">
        <v>0</v>
      </c>
      <c r="O103" s="181">
        <v>0</v>
      </c>
      <c r="P103" s="182">
        <v>1.1999999999999999E-3</v>
      </c>
      <c r="Q103" s="181">
        <v>7.01</v>
      </c>
      <c r="R103" s="182">
        <v>0</v>
      </c>
      <c r="S103" s="181">
        <v>0</v>
      </c>
      <c r="T103" s="182">
        <v>5.1299999999999998E-2</v>
      </c>
      <c r="U103" s="181">
        <v>298.29000000000002</v>
      </c>
      <c r="V103" s="182">
        <v>1.6999999999999999E-3</v>
      </c>
      <c r="W103" s="181">
        <v>9.98</v>
      </c>
      <c r="X103" s="182">
        <v>0.99339999999999995</v>
      </c>
      <c r="Y103" s="181">
        <v>5772.58</v>
      </c>
      <c r="Z103" s="181">
        <v>11583.39</v>
      </c>
    </row>
    <row r="104" spans="2:26" ht="26.1" customHeight="1" x14ac:dyDescent="0.2">
      <c r="B104" s="142" t="s">
        <v>1549</v>
      </c>
      <c r="C104" s="141" t="s">
        <v>1550</v>
      </c>
      <c r="D104" s="142" t="s">
        <v>16</v>
      </c>
      <c r="E104" s="181">
        <v>8954.7999999999993</v>
      </c>
      <c r="F104" s="182">
        <v>0.80789999999999995</v>
      </c>
      <c r="G104" s="181">
        <v>7234.58</v>
      </c>
      <c r="H104" s="182">
        <v>8.2299999999999998E-2</v>
      </c>
      <c r="I104" s="181">
        <v>736.74</v>
      </c>
      <c r="J104" s="182">
        <v>2.8999999999999998E-3</v>
      </c>
      <c r="K104" s="181">
        <v>26.02</v>
      </c>
      <c r="L104" s="182">
        <v>0</v>
      </c>
      <c r="M104" s="181">
        <v>0</v>
      </c>
      <c r="N104" s="182">
        <v>0</v>
      </c>
      <c r="O104" s="181">
        <v>0</v>
      </c>
      <c r="P104" s="182">
        <v>8.0000000000000004E-4</v>
      </c>
      <c r="Q104" s="181">
        <v>7.01</v>
      </c>
      <c r="R104" s="182">
        <v>0</v>
      </c>
      <c r="S104" s="181">
        <v>0</v>
      </c>
      <c r="T104" s="182">
        <v>3.3300000000000003E-2</v>
      </c>
      <c r="U104" s="181">
        <v>298.29000000000002</v>
      </c>
      <c r="V104" s="182">
        <v>1.1000000000000001E-3</v>
      </c>
      <c r="W104" s="181">
        <v>9.98</v>
      </c>
      <c r="X104" s="182">
        <v>0.92830000000000001</v>
      </c>
      <c r="Y104" s="181">
        <v>8312.6200000000008</v>
      </c>
      <c r="Z104" s="181">
        <v>17267.41</v>
      </c>
    </row>
    <row r="105" spans="2:26" ht="26.1" customHeight="1" x14ac:dyDescent="0.2">
      <c r="B105" s="394" t="s">
        <v>1651</v>
      </c>
      <c r="C105" s="395"/>
      <c r="D105" s="395"/>
      <c r="E105" s="395"/>
      <c r="F105" s="395"/>
      <c r="G105" s="395"/>
      <c r="H105" s="395"/>
      <c r="I105" s="395"/>
      <c r="J105" s="395"/>
      <c r="K105" s="395"/>
      <c r="L105" s="395"/>
      <c r="M105" s="395"/>
      <c r="N105" s="395"/>
      <c r="O105" s="395"/>
      <c r="P105" s="395"/>
      <c r="Q105" s="395"/>
      <c r="R105" s="395"/>
      <c r="S105" s="395"/>
      <c r="T105" s="395"/>
      <c r="U105" s="395"/>
      <c r="V105" s="395"/>
      <c r="W105" s="395"/>
      <c r="X105" s="395"/>
      <c r="Y105" s="395"/>
      <c r="Z105" s="396"/>
    </row>
    <row r="106" spans="2:26" x14ac:dyDescent="0.2">
      <c r="B106" s="142" t="s">
        <v>1551</v>
      </c>
      <c r="C106" s="142" t="s">
        <v>1552</v>
      </c>
      <c r="D106" s="142" t="s">
        <v>1268</v>
      </c>
      <c r="E106" s="142">
        <v>9.6</v>
      </c>
      <c r="F106" s="142">
        <v>1.1314</v>
      </c>
      <c r="G106" s="142">
        <v>10.87</v>
      </c>
      <c r="H106" s="142">
        <v>0.42030000000000001</v>
      </c>
      <c r="I106" s="142">
        <v>4.04</v>
      </c>
      <c r="J106" s="142">
        <v>1.8100000000000002E-2</v>
      </c>
      <c r="K106" s="142">
        <v>0.17</v>
      </c>
      <c r="L106" s="142">
        <v>0</v>
      </c>
      <c r="M106" s="142">
        <v>0</v>
      </c>
      <c r="N106" s="142">
        <v>5.2600000000000001E-2</v>
      </c>
      <c r="O106" s="142">
        <v>0.51</v>
      </c>
      <c r="P106" s="142">
        <v>2.2000000000000001E-3</v>
      </c>
      <c r="Q106" s="142">
        <v>0.02</v>
      </c>
      <c r="R106" s="142">
        <v>0</v>
      </c>
      <c r="S106" s="142">
        <v>0</v>
      </c>
      <c r="T106" s="142">
        <v>0.17019999999999999</v>
      </c>
      <c r="U106" s="142">
        <v>1.63</v>
      </c>
      <c r="V106" s="142">
        <v>5.7000000000000002E-3</v>
      </c>
      <c r="W106" s="142">
        <v>0.05</v>
      </c>
      <c r="X106" s="142">
        <v>1.8005</v>
      </c>
      <c r="Y106" s="142">
        <v>17.29</v>
      </c>
      <c r="Z106" s="142">
        <v>26.9</v>
      </c>
    </row>
    <row r="107" spans="2:26" x14ac:dyDescent="0.2">
      <c r="B107" s="397" t="s">
        <v>1647</v>
      </c>
      <c r="C107" s="397"/>
      <c r="D107" s="397"/>
      <c r="E107" s="397"/>
      <c r="F107" s="397"/>
      <c r="G107" s="397"/>
      <c r="H107" s="397"/>
      <c r="I107" s="397"/>
      <c r="J107" s="397"/>
      <c r="K107" s="397"/>
      <c r="L107" s="397"/>
      <c r="M107" s="397"/>
      <c r="N107" s="397"/>
      <c r="O107" s="397"/>
      <c r="P107" s="397"/>
      <c r="Q107" s="397"/>
      <c r="R107" s="397"/>
      <c r="S107" s="397"/>
      <c r="T107" s="397"/>
      <c r="U107" s="397"/>
      <c r="V107" s="397"/>
      <c r="W107" s="397"/>
      <c r="X107" s="397"/>
      <c r="Y107" s="397"/>
      <c r="Z107" s="397"/>
    </row>
  </sheetData>
  <mergeCells count="20">
    <mergeCell ref="H4:Q4"/>
    <mergeCell ref="B105:Z105"/>
    <mergeCell ref="B107:Z107"/>
    <mergeCell ref="V5:W5"/>
    <mergeCell ref="B3:Z3"/>
    <mergeCell ref="R4:W4"/>
    <mergeCell ref="X4:Y5"/>
    <mergeCell ref="Z4:Z5"/>
    <mergeCell ref="H5:I5"/>
    <mergeCell ref="J5:K5"/>
    <mergeCell ref="L5:M5"/>
    <mergeCell ref="N5:O5"/>
    <mergeCell ref="P5:Q5"/>
    <mergeCell ref="R5:S5"/>
    <mergeCell ref="T5:U5"/>
    <mergeCell ref="B4:B6"/>
    <mergeCell ref="C4:C6"/>
    <mergeCell ref="D4:D6"/>
    <mergeCell ref="E4:E5"/>
    <mergeCell ref="F4:G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56C1A-DF92-4F3F-A55A-1AD23C507458}">
  <sheetPr>
    <tabColor rgb="FF00B050"/>
  </sheetPr>
  <dimension ref="B2:G29"/>
  <sheetViews>
    <sheetView showGridLines="0" topLeftCell="A10" workbookViewId="0">
      <selection activeCell="D18" sqref="D18:E19"/>
    </sheetView>
  </sheetViews>
  <sheetFormatPr defaultColWidth="8.7109375" defaultRowHeight="12.75" x14ac:dyDescent="0.2"/>
  <cols>
    <col min="1" max="1" width="2.28515625" style="31" customWidth="1"/>
    <col min="2" max="2" width="11.85546875" style="31" customWidth="1"/>
    <col min="3" max="3" width="16.140625" style="31" customWidth="1"/>
    <col min="4" max="4" width="41.28515625" style="31" customWidth="1"/>
    <col min="5" max="5" width="8.7109375" style="31"/>
    <col min="6" max="6" width="18.85546875" style="31" customWidth="1"/>
    <col min="7" max="7" width="12" style="31" customWidth="1"/>
    <col min="8" max="8" width="3.42578125" style="31" customWidth="1"/>
    <col min="9" max="9" width="19.28515625" style="31" customWidth="1"/>
    <col min="10" max="10" width="17.140625" style="31" customWidth="1"/>
    <col min="11" max="11" width="34.7109375" style="31" customWidth="1"/>
    <col min="12" max="12" width="17.42578125" style="31" customWidth="1"/>
    <col min="13" max="13" width="12.140625" style="31" customWidth="1"/>
    <col min="14" max="16384" width="8.7109375" style="31"/>
  </cols>
  <sheetData>
    <row r="2" spans="2:7" ht="61.5" customHeight="1" x14ac:dyDescent="0.2"/>
    <row r="3" spans="2:7" ht="15" x14ac:dyDescent="0.25">
      <c r="B3" s="152" t="s">
        <v>1644</v>
      </c>
      <c r="C3" s="153"/>
      <c r="D3" s="154"/>
      <c r="E3" s="153"/>
      <c r="F3" s="153"/>
      <c r="G3" s="153"/>
    </row>
    <row r="4" spans="2:7" ht="15" x14ac:dyDescent="0.2">
      <c r="B4" s="155" t="s">
        <v>1695</v>
      </c>
      <c r="C4" s="156"/>
      <c r="D4" s="156"/>
      <c r="E4" s="156"/>
      <c r="F4" s="156"/>
      <c r="G4" s="156"/>
    </row>
    <row r="5" spans="2:7" ht="15" x14ac:dyDescent="0.2">
      <c r="B5" s="403" t="s">
        <v>39</v>
      </c>
      <c r="C5" s="401" t="s">
        <v>241</v>
      </c>
      <c r="D5" s="401" t="s">
        <v>209</v>
      </c>
      <c r="E5" s="401" t="s">
        <v>12</v>
      </c>
      <c r="F5" s="401" t="s">
        <v>210</v>
      </c>
      <c r="G5" s="402"/>
    </row>
    <row r="6" spans="2:7" ht="15" x14ac:dyDescent="0.2">
      <c r="B6" s="403"/>
      <c r="C6" s="401"/>
      <c r="D6" s="401"/>
      <c r="E6" s="401"/>
      <c r="F6" s="135" t="s">
        <v>211</v>
      </c>
      <c r="G6" s="136" t="s">
        <v>212</v>
      </c>
    </row>
    <row r="7" spans="2:7" ht="30" customHeight="1" x14ac:dyDescent="0.2">
      <c r="B7" s="404" t="s">
        <v>213</v>
      </c>
      <c r="C7" s="138" t="s">
        <v>214</v>
      </c>
      <c r="D7" s="137" t="s">
        <v>215</v>
      </c>
      <c r="E7" s="138" t="s">
        <v>216</v>
      </c>
      <c r="F7" s="163">
        <v>35.479999999999997</v>
      </c>
      <c r="G7" s="163">
        <v>6.42</v>
      </c>
    </row>
    <row r="8" spans="2:7" ht="30" customHeight="1" x14ac:dyDescent="0.2">
      <c r="B8" s="405"/>
      <c r="C8" s="138" t="s">
        <v>1654</v>
      </c>
      <c r="D8" s="137" t="s">
        <v>1655</v>
      </c>
      <c r="E8" s="138" t="s">
        <v>216</v>
      </c>
      <c r="F8" s="163">
        <v>62.38</v>
      </c>
      <c r="G8" s="163">
        <v>33.32</v>
      </c>
    </row>
    <row r="9" spans="2:7" ht="30" x14ac:dyDescent="0.2">
      <c r="B9" s="405"/>
      <c r="C9" s="138" t="s">
        <v>220</v>
      </c>
      <c r="D9" s="137" t="s">
        <v>1645</v>
      </c>
      <c r="E9" s="138" t="s">
        <v>216</v>
      </c>
      <c r="F9" s="163">
        <v>78.13</v>
      </c>
      <c r="G9" s="163">
        <v>22.83</v>
      </c>
    </row>
    <row r="10" spans="2:7" ht="30" x14ac:dyDescent="0.2">
      <c r="B10" s="405"/>
      <c r="C10" s="138" t="s">
        <v>1652</v>
      </c>
      <c r="D10" s="137" t="s">
        <v>1653</v>
      </c>
      <c r="E10" s="138" t="s">
        <v>216</v>
      </c>
      <c r="F10" s="163">
        <v>55.5</v>
      </c>
      <c r="G10" s="163">
        <v>17.25</v>
      </c>
    </row>
    <row r="11" spans="2:7" ht="30" x14ac:dyDescent="0.2">
      <c r="B11" s="406"/>
      <c r="C11" s="138" t="s">
        <v>222</v>
      </c>
      <c r="D11" s="137" t="s">
        <v>1646</v>
      </c>
      <c r="E11" s="138" t="s">
        <v>216</v>
      </c>
      <c r="F11" s="163">
        <v>82.4</v>
      </c>
      <c r="G11" s="163">
        <v>44.15</v>
      </c>
    </row>
    <row r="12" spans="2:7" ht="15" x14ac:dyDescent="0.2">
      <c r="B12" s="158"/>
      <c r="C12" s="158"/>
      <c r="D12" s="159"/>
      <c r="E12" s="158"/>
      <c r="F12" s="185"/>
      <c r="G12" s="185"/>
    </row>
    <row r="13" spans="2:7" ht="15" x14ac:dyDescent="0.2">
      <c r="B13" s="157" t="s">
        <v>1647</v>
      </c>
      <c r="C13" s="158"/>
      <c r="D13" s="159"/>
      <c r="E13" s="158"/>
      <c r="F13" s="160"/>
      <c r="G13" s="160"/>
    </row>
    <row r="14" spans="2:7" ht="15" x14ac:dyDescent="0.25">
      <c r="B14" s="161"/>
      <c r="C14" s="161"/>
      <c r="D14" s="161"/>
      <c r="E14" s="161"/>
      <c r="F14" s="161"/>
      <c r="G14" s="161"/>
    </row>
    <row r="15" spans="2:7" ht="15" x14ac:dyDescent="0.25">
      <c r="B15" s="152" t="s">
        <v>1648</v>
      </c>
      <c r="C15" s="153"/>
      <c r="D15" s="154"/>
      <c r="E15" s="153"/>
      <c r="F15" s="153"/>
      <c r="G15" s="153"/>
    </row>
    <row r="16" spans="2:7" ht="15" x14ac:dyDescent="0.2">
      <c r="B16" s="155" t="s">
        <v>1658</v>
      </c>
      <c r="C16" s="156"/>
      <c r="D16" s="156"/>
      <c r="E16" s="156"/>
      <c r="F16" s="156"/>
      <c r="G16" s="156"/>
    </row>
    <row r="17" spans="2:7" ht="45" x14ac:dyDescent="0.2">
      <c r="B17" s="134" t="s">
        <v>39</v>
      </c>
      <c r="C17" s="135" t="s">
        <v>241</v>
      </c>
      <c r="D17" s="401" t="s">
        <v>209</v>
      </c>
      <c r="E17" s="401"/>
      <c r="F17" s="135" t="s">
        <v>12</v>
      </c>
      <c r="G17" s="136" t="s">
        <v>1649</v>
      </c>
    </row>
    <row r="18" spans="2:7" ht="30" customHeight="1" x14ac:dyDescent="0.2">
      <c r="B18" s="398" t="s">
        <v>217</v>
      </c>
      <c r="C18" s="138" t="s">
        <v>218</v>
      </c>
      <c r="D18" s="399" t="s">
        <v>1720</v>
      </c>
      <c r="E18" s="400"/>
      <c r="F18" s="138" t="s">
        <v>219</v>
      </c>
      <c r="G18" s="164">
        <v>48.41</v>
      </c>
    </row>
    <row r="19" spans="2:7" ht="30" customHeight="1" x14ac:dyDescent="0.2">
      <c r="B19" s="398"/>
      <c r="C19" s="138" t="s">
        <v>221</v>
      </c>
      <c r="D19" s="399" t="s">
        <v>1721</v>
      </c>
      <c r="E19" s="400"/>
      <c r="F19" s="138" t="s">
        <v>219</v>
      </c>
      <c r="G19" s="164">
        <v>46.51</v>
      </c>
    </row>
    <row r="20" spans="2:7" ht="30" customHeight="1" x14ac:dyDescent="0.2">
      <c r="B20" s="398" t="s">
        <v>223</v>
      </c>
      <c r="C20" s="138" t="s">
        <v>224</v>
      </c>
      <c r="D20" s="399" t="s">
        <v>225</v>
      </c>
      <c r="E20" s="400"/>
      <c r="F20" s="138" t="s">
        <v>226</v>
      </c>
      <c r="G20" s="164">
        <v>456.62</v>
      </c>
    </row>
    <row r="21" spans="2:7" ht="30" customHeight="1" x14ac:dyDescent="0.2">
      <c r="B21" s="398"/>
      <c r="C21" s="138" t="s">
        <v>227</v>
      </c>
      <c r="D21" s="399" t="s">
        <v>228</v>
      </c>
      <c r="E21" s="400"/>
      <c r="F21" s="138" t="s">
        <v>226</v>
      </c>
      <c r="G21" s="164">
        <v>41.68</v>
      </c>
    </row>
    <row r="22" spans="2:7" ht="30" customHeight="1" x14ac:dyDescent="0.2">
      <c r="B22" s="398" t="s">
        <v>229</v>
      </c>
      <c r="C22" s="138" t="s">
        <v>230</v>
      </c>
      <c r="D22" s="399" t="s">
        <v>231</v>
      </c>
      <c r="E22" s="400"/>
      <c r="F22" s="138" t="s">
        <v>16</v>
      </c>
      <c r="G22" s="164">
        <v>5630.03</v>
      </c>
    </row>
    <row r="23" spans="2:7" ht="30" customHeight="1" x14ac:dyDescent="0.2">
      <c r="B23" s="398"/>
      <c r="C23" s="138" t="s">
        <v>232</v>
      </c>
      <c r="D23" s="399" t="s">
        <v>233</v>
      </c>
      <c r="E23" s="400"/>
      <c r="F23" s="138" t="s">
        <v>16</v>
      </c>
      <c r="G23" s="164">
        <v>4436.8500000000004</v>
      </c>
    </row>
    <row r="24" spans="2:7" ht="30" customHeight="1" x14ac:dyDescent="0.2">
      <c r="B24" s="398"/>
      <c r="C24" s="138" t="s">
        <v>234</v>
      </c>
      <c r="D24" s="399" t="s">
        <v>235</v>
      </c>
      <c r="E24" s="400"/>
      <c r="F24" s="138" t="s">
        <v>16</v>
      </c>
      <c r="G24" s="164">
        <v>3451.73</v>
      </c>
    </row>
    <row r="25" spans="2:7" ht="30" customHeight="1" x14ac:dyDescent="0.2">
      <c r="B25" s="398"/>
      <c r="C25" s="138" t="s">
        <v>236</v>
      </c>
      <c r="D25" s="399" t="s">
        <v>237</v>
      </c>
      <c r="E25" s="400"/>
      <c r="F25" s="138" t="s">
        <v>16</v>
      </c>
      <c r="G25" s="164">
        <v>4293.62</v>
      </c>
    </row>
    <row r="26" spans="2:7" ht="30" customHeight="1" x14ac:dyDescent="0.2">
      <c r="B26" s="138"/>
      <c r="C26" s="138" t="s">
        <v>1656</v>
      </c>
      <c r="D26" s="183" t="s">
        <v>1657</v>
      </c>
      <c r="E26" s="184"/>
      <c r="F26" s="138" t="s">
        <v>16</v>
      </c>
      <c r="G26" s="164">
        <v>898.24</v>
      </c>
    </row>
    <row r="27" spans="2:7" ht="30" customHeight="1" x14ac:dyDescent="0.2">
      <c r="B27" s="398" t="s">
        <v>238</v>
      </c>
      <c r="C27" s="138" t="s">
        <v>239</v>
      </c>
      <c r="D27" s="399" t="s">
        <v>225</v>
      </c>
      <c r="E27" s="400"/>
      <c r="F27" s="138" t="s">
        <v>226</v>
      </c>
      <c r="G27" s="164">
        <v>136.19</v>
      </c>
    </row>
    <row r="28" spans="2:7" ht="30" customHeight="1" x14ac:dyDescent="0.2">
      <c r="B28" s="398"/>
      <c r="C28" s="138" t="s">
        <v>240</v>
      </c>
      <c r="D28" s="399" t="s">
        <v>228</v>
      </c>
      <c r="E28" s="400"/>
      <c r="F28" s="138" t="s">
        <v>226</v>
      </c>
      <c r="G28" s="164">
        <v>203.41</v>
      </c>
    </row>
    <row r="29" spans="2:7" ht="15" x14ac:dyDescent="0.25">
      <c r="B29" s="157" t="s">
        <v>1647</v>
      </c>
      <c r="C29" s="161"/>
      <c r="D29" s="161"/>
      <c r="E29" s="161"/>
      <c r="F29" s="161"/>
      <c r="G29" s="161"/>
    </row>
  </sheetData>
  <mergeCells count="21">
    <mergeCell ref="F5:G5"/>
    <mergeCell ref="D17:E17"/>
    <mergeCell ref="B18:B19"/>
    <mergeCell ref="D18:E18"/>
    <mergeCell ref="D19:E19"/>
    <mergeCell ref="B5:B6"/>
    <mergeCell ref="C5:C6"/>
    <mergeCell ref="D5:D6"/>
    <mergeCell ref="E5:E6"/>
    <mergeCell ref="B7:B11"/>
    <mergeCell ref="B27:B28"/>
    <mergeCell ref="D27:E27"/>
    <mergeCell ref="D28:E28"/>
    <mergeCell ref="B20:B21"/>
    <mergeCell ref="D20:E20"/>
    <mergeCell ref="D21:E21"/>
    <mergeCell ref="B22:B25"/>
    <mergeCell ref="D22:E22"/>
    <mergeCell ref="D23:E23"/>
    <mergeCell ref="D24:E24"/>
    <mergeCell ref="D25:E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9EFE-1E47-4BBC-A9A3-23AA63785142}">
  <sheetPr>
    <tabColor rgb="FF002060"/>
  </sheetPr>
  <dimension ref="A1:G118"/>
  <sheetViews>
    <sheetView showGridLines="0" workbookViewId="0">
      <selection activeCell="D9" sqref="D9"/>
    </sheetView>
  </sheetViews>
  <sheetFormatPr defaultColWidth="11.42578125" defaultRowHeight="12.75" x14ac:dyDescent="0.2"/>
  <cols>
    <col min="1" max="1" width="10.7109375" customWidth="1"/>
    <col min="2" max="2" width="55.7109375" customWidth="1"/>
    <col min="3" max="3" width="10.7109375" customWidth="1"/>
    <col min="4" max="4" width="14.7109375" customWidth="1"/>
    <col min="5" max="5" width="19.7109375" customWidth="1"/>
    <col min="6" max="6" width="14.28515625" customWidth="1"/>
    <col min="7" max="7" width="19.7109375" customWidth="1"/>
  </cols>
  <sheetData>
    <row r="1" spans="1:7" ht="21" customHeight="1" x14ac:dyDescent="0.2">
      <c r="A1" s="407" t="s">
        <v>285</v>
      </c>
      <c r="B1" s="409" t="s">
        <v>286</v>
      </c>
      <c r="C1" s="409"/>
      <c r="D1" s="409"/>
      <c r="E1" s="409"/>
      <c r="F1" s="409"/>
      <c r="G1" s="407" t="s">
        <v>287</v>
      </c>
    </row>
    <row r="2" spans="1:7" ht="9.75" customHeight="1" x14ac:dyDescent="0.2">
      <c r="A2" s="408"/>
      <c r="B2" s="409"/>
      <c r="C2" s="409"/>
      <c r="D2" s="409"/>
      <c r="E2" s="409"/>
      <c r="F2" s="409"/>
      <c r="G2" s="410"/>
    </row>
    <row r="3" spans="1:7" ht="16.899999999999999" customHeight="1" x14ac:dyDescent="0.2">
      <c r="A3" s="411" t="s">
        <v>1707</v>
      </c>
      <c r="B3" s="411"/>
      <c r="C3" s="411"/>
      <c r="D3" s="411"/>
      <c r="E3" s="411"/>
      <c r="F3" s="411"/>
      <c r="G3" s="411"/>
    </row>
    <row r="4" spans="1:7" ht="16.899999999999999" customHeight="1" x14ac:dyDescent="0.2">
      <c r="A4" s="411" t="s">
        <v>1553</v>
      </c>
      <c r="B4" s="411"/>
      <c r="C4" s="411"/>
      <c r="D4" s="411"/>
      <c r="E4" s="411"/>
      <c r="F4" s="411"/>
      <c r="G4" s="411"/>
    </row>
    <row r="5" spans="1:7" ht="34.15" customHeight="1" x14ac:dyDescent="0.2">
      <c r="A5" s="146" t="s">
        <v>241</v>
      </c>
      <c r="B5" s="146" t="s">
        <v>253</v>
      </c>
      <c r="C5" s="146" t="s">
        <v>12</v>
      </c>
      <c r="D5" s="146" t="s">
        <v>55</v>
      </c>
      <c r="E5" s="146" t="s">
        <v>1498</v>
      </c>
      <c r="F5" s="146" t="s">
        <v>1266</v>
      </c>
      <c r="G5" s="146" t="s">
        <v>1267</v>
      </c>
    </row>
    <row r="6" spans="1:7" ht="14.1" customHeight="1" x14ac:dyDescent="0.2">
      <c r="A6" s="147" t="s">
        <v>1269</v>
      </c>
      <c r="B6" s="148" t="s">
        <v>1554</v>
      </c>
      <c r="C6" s="149" t="s">
        <v>1268</v>
      </c>
      <c r="D6" s="150">
        <v>7.3682999999999996</v>
      </c>
      <c r="E6" s="151">
        <v>2.0072939999999999</v>
      </c>
      <c r="F6" s="150">
        <v>22.1586</v>
      </c>
      <c r="G6" s="151">
        <v>0</v>
      </c>
    </row>
    <row r="7" spans="1:7" ht="14.1" customHeight="1" x14ac:dyDescent="0.2">
      <c r="A7" s="147" t="s">
        <v>1270</v>
      </c>
      <c r="B7" s="148" t="s">
        <v>1555</v>
      </c>
      <c r="C7" s="149" t="s">
        <v>1268</v>
      </c>
      <c r="D7" s="150">
        <v>8.8315000000000001</v>
      </c>
      <c r="E7" s="151">
        <v>1.934148</v>
      </c>
      <c r="F7" s="150">
        <v>25.9129</v>
      </c>
      <c r="G7" s="151">
        <v>0</v>
      </c>
    </row>
    <row r="8" spans="1:7" ht="14.1" customHeight="1" x14ac:dyDescent="0.2">
      <c r="A8" s="147" t="s">
        <v>1271</v>
      </c>
      <c r="B8" s="148" t="s">
        <v>1556</v>
      </c>
      <c r="C8" s="149" t="s">
        <v>16</v>
      </c>
      <c r="D8" s="150">
        <v>2835.8</v>
      </c>
      <c r="E8" s="151">
        <v>1.184874</v>
      </c>
      <c r="F8" s="150">
        <v>6195.8656000000001</v>
      </c>
      <c r="G8" s="151">
        <v>0</v>
      </c>
    </row>
    <row r="9" spans="1:7" ht="14.1" customHeight="1" x14ac:dyDescent="0.2">
      <c r="A9" s="147" t="s">
        <v>1272</v>
      </c>
      <c r="B9" s="148" t="s">
        <v>1557</v>
      </c>
      <c r="C9" s="149" t="s">
        <v>16</v>
      </c>
      <c r="D9" s="150">
        <v>2145</v>
      </c>
      <c r="E9" s="151">
        <v>1.3196600000000001</v>
      </c>
      <c r="F9" s="150">
        <v>4975.6706999999997</v>
      </c>
      <c r="G9" s="151">
        <v>0</v>
      </c>
    </row>
    <row r="10" spans="1:7" ht="14.1" customHeight="1" x14ac:dyDescent="0.2">
      <c r="A10" s="147" t="s">
        <v>1273</v>
      </c>
      <c r="B10" s="148" t="s">
        <v>1558</v>
      </c>
      <c r="C10" s="149" t="s">
        <v>1268</v>
      </c>
      <c r="D10" s="150">
        <v>11.35</v>
      </c>
      <c r="E10" s="151">
        <v>1.6994990000000001</v>
      </c>
      <c r="F10" s="150">
        <v>30.639299999999999</v>
      </c>
      <c r="G10" s="151">
        <v>0</v>
      </c>
    </row>
    <row r="11" spans="1:7" ht="14.1" customHeight="1" x14ac:dyDescent="0.2">
      <c r="A11" s="147" t="s">
        <v>1274</v>
      </c>
      <c r="B11" s="148" t="s">
        <v>83</v>
      </c>
      <c r="C11" s="149" t="s">
        <v>16</v>
      </c>
      <c r="D11" s="150">
        <v>2145</v>
      </c>
      <c r="E11" s="151">
        <v>1.31724</v>
      </c>
      <c r="F11" s="150">
        <v>4970.4798000000001</v>
      </c>
      <c r="G11" s="151">
        <v>0</v>
      </c>
    </row>
    <row r="12" spans="1:7" ht="14.1" customHeight="1" x14ac:dyDescent="0.2">
      <c r="A12" s="147" t="s">
        <v>1275</v>
      </c>
      <c r="B12" s="148" t="s">
        <v>1559</v>
      </c>
      <c r="C12" s="149" t="s">
        <v>1268</v>
      </c>
      <c r="D12" s="150">
        <v>11.35</v>
      </c>
      <c r="E12" s="151">
        <v>1.7532350000000001</v>
      </c>
      <c r="F12" s="150">
        <v>31.249199999999998</v>
      </c>
      <c r="G12" s="151">
        <v>0</v>
      </c>
    </row>
    <row r="13" spans="1:7" ht="14.1" customHeight="1" x14ac:dyDescent="0.2">
      <c r="A13" s="147" t="s">
        <v>1276</v>
      </c>
      <c r="B13" s="148" t="s">
        <v>1560</v>
      </c>
      <c r="C13" s="149" t="s">
        <v>1268</v>
      </c>
      <c r="D13" s="150">
        <v>9.7727000000000004</v>
      </c>
      <c r="E13" s="151">
        <v>1.791264</v>
      </c>
      <c r="F13" s="150">
        <v>27.278099999999998</v>
      </c>
      <c r="G13" s="151">
        <v>0</v>
      </c>
    </row>
    <row r="14" spans="1:7" ht="14.1" customHeight="1" x14ac:dyDescent="0.2">
      <c r="A14" s="147" t="s">
        <v>1277</v>
      </c>
      <c r="B14" s="148" t="s">
        <v>1561</v>
      </c>
      <c r="C14" s="149" t="s">
        <v>16</v>
      </c>
      <c r="D14" s="150">
        <v>3643.5345000000002</v>
      </c>
      <c r="E14" s="151">
        <v>0.98094899999999996</v>
      </c>
      <c r="F14" s="150">
        <v>7217.6559999999999</v>
      </c>
      <c r="G14" s="151">
        <v>0</v>
      </c>
    </row>
    <row r="15" spans="1:7" ht="14.1" customHeight="1" x14ac:dyDescent="0.2">
      <c r="A15" s="147" t="s">
        <v>1278</v>
      </c>
      <c r="B15" s="148" t="s">
        <v>1562</v>
      </c>
      <c r="C15" s="149" t="s">
        <v>1268</v>
      </c>
      <c r="D15" s="150">
        <v>11.2331</v>
      </c>
      <c r="E15" s="151">
        <v>1.7350209999999999</v>
      </c>
      <c r="F15" s="150">
        <v>30.7227</v>
      </c>
      <c r="G15" s="151">
        <v>0</v>
      </c>
    </row>
    <row r="16" spans="1:7" ht="14.1" customHeight="1" x14ac:dyDescent="0.2">
      <c r="A16" s="147" t="s">
        <v>1279</v>
      </c>
      <c r="B16" s="148" t="s">
        <v>1563</v>
      </c>
      <c r="C16" s="149" t="s">
        <v>16</v>
      </c>
      <c r="D16" s="150">
        <v>3853.5364</v>
      </c>
      <c r="E16" s="151">
        <v>0.98980400000000002</v>
      </c>
      <c r="F16" s="150">
        <v>7667.7821000000004</v>
      </c>
      <c r="G16" s="151">
        <v>0</v>
      </c>
    </row>
    <row r="17" spans="1:7" ht="14.1" customHeight="1" x14ac:dyDescent="0.2">
      <c r="A17" s="147" t="s">
        <v>1280</v>
      </c>
      <c r="B17" s="148" t="s">
        <v>1564</v>
      </c>
      <c r="C17" s="149" t="s">
        <v>16</v>
      </c>
      <c r="D17" s="150">
        <v>13368.3478</v>
      </c>
      <c r="E17" s="151">
        <v>0.82525199999999999</v>
      </c>
      <c r="F17" s="150">
        <v>24400.603500000001</v>
      </c>
      <c r="G17" s="151">
        <v>0</v>
      </c>
    </row>
    <row r="18" spans="1:7" ht="14.1" customHeight="1" x14ac:dyDescent="0.2">
      <c r="A18" s="147" t="s">
        <v>1281</v>
      </c>
      <c r="B18" s="148" t="s">
        <v>1565</v>
      </c>
      <c r="C18" s="149" t="s">
        <v>16</v>
      </c>
      <c r="D18" s="150">
        <v>1627.5037</v>
      </c>
      <c r="E18" s="151">
        <v>1.465266</v>
      </c>
      <c r="F18" s="150">
        <v>4012.2294999999999</v>
      </c>
      <c r="G18" s="151">
        <v>0</v>
      </c>
    </row>
    <row r="19" spans="1:7" ht="14.1" customHeight="1" x14ac:dyDescent="0.2">
      <c r="A19" s="147" t="s">
        <v>1282</v>
      </c>
      <c r="B19" s="148" t="s">
        <v>1566</v>
      </c>
      <c r="C19" s="149" t="s">
        <v>1268</v>
      </c>
      <c r="D19" s="150">
        <v>10.01</v>
      </c>
      <c r="E19" s="151">
        <v>1.7678370000000001</v>
      </c>
      <c r="F19" s="150">
        <v>27.706</v>
      </c>
      <c r="G19" s="151">
        <v>0</v>
      </c>
    </row>
    <row r="20" spans="1:7" ht="14.1" customHeight="1" x14ac:dyDescent="0.2">
      <c r="A20" s="147" t="s">
        <v>1283</v>
      </c>
      <c r="B20" s="148" t="s">
        <v>1567</v>
      </c>
      <c r="C20" s="149" t="s">
        <v>16</v>
      </c>
      <c r="D20" s="150">
        <v>13368.3478</v>
      </c>
      <c r="E20" s="151">
        <v>0.82525199999999999</v>
      </c>
      <c r="F20" s="150">
        <v>24400.603500000001</v>
      </c>
      <c r="G20" s="151">
        <v>0</v>
      </c>
    </row>
    <row r="21" spans="1:7" ht="14.1" customHeight="1" x14ac:dyDescent="0.2">
      <c r="A21" s="147" t="s">
        <v>1284</v>
      </c>
      <c r="B21" s="148" t="s">
        <v>1568</v>
      </c>
      <c r="C21" s="149" t="s">
        <v>1268</v>
      </c>
      <c r="D21" s="150">
        <v>9.75</v>
      </c>
      <c r="E21" s="151">
        <v>1.7865759999999999</v>
      </c>
      <c r="F21" s="150">
        <v>27.1691</v>
      </c>
      <c r="G21" s="151">
        <v>0</v>
      </c>
    </row>
    <row r="22" spans="1:7" ht="14.1" customHeight="1" x14ac:dyDescent="0.2">
      <c r="A22" s="147" t="s">
        <v>1285</v>
      </c>
      <c r="B22" s="148" t="s">
        <v>1569</v>
      </c>
      <c r="C22" s="149" t="s">
        <v>1268</v>
      </c>
      <c r="D22" s="150">
        <v>11.35</v>
      </c>
      <c r="E22" s="151">
        <v>1.69906</v>
      </c>
      <c r="F22" s="150">
        <v>30.6343</v>
      </c>
      <c r="G22" s="151">
        <v>0</v>
      </c>
    </row>
    <row r="23" spans="1:7" ht="14.1" customHeight="1" x14ac:dyDescent="0.2">
      <c r="A23" s="147" t="s">
        <v>1286</v>
      </c>
      <c r="B23" s="148" t="s">
        <v>1570</v>
      </c>
      <c r="C23" s="149" t="s">
        <v>1268</v>
      </c>
      <c r="D23" s="150">
        <v>10.3103</v>
      </c>
      <c r="E23" s="151">
        <v>1.7549090000000001</v>
      </c>
      <c r="F23" s="150">
        <v>28.4039</v>
      </c>
      <c r="G23" s="151">
        <v>0</v>
      </c>
    </row>
    <row r="24" spans="1:7" ht="14.1" customHeight="1" x14ac:dyDescent="0.2">
      <c r="A24" s="147" t="s">
        <v>1287</v>
      </c>
      <c r="B24" s="148" t="s">
        <v>1571</v>
      </c>
      <c r="C24" s="149" t="s">
        <v>1268</v>
      </c>
      <c r="D24" s="150">
        <v>7.35</v>
      </c>
      <c r="E24" s="151">
        <v>2.007606</v>
      </c>
      <c r="F24" s="150">
        <v>22.105899999999998</v>
      </c>
      <c r="G24" s="151">
        <v>0</v>
      </c>
    </row>
    <row r="25" spans="1:7" ht="14.1" customHeight="1" x14ac:dyDescent="0.2">
      <c r="A25" s="147" t="s">
        <v>1288</v>
      </c>
      <c r="B25" s="148" t="s">
        <v>1572</v>
      </c>
      <c r="C25" s="149" t="s">
        <v>1268</v>
      </c>
      <c r="D25" s="150">
        <v>13.024800000000001</v>
      </c>
      <c r="E25" s="151">
        <v>1.622657</v>
      </c>
      <c r="F25" s="150">
        <v>34.159500000000001</v>
      </c>
      <c r="G25" s="151">
        <v>0</v>
      </c>
    </row>
    <row r="26" spans="1:7" ht="14.1" customHeight="1" x14ac:dyDescent="0.2">
      <c r="A26" s="147" t="s">
        <v>1289</v>
      </c>
      <c r="B26" s="148" t="s">
        <v>1573</v>
      </c>
      <c r="C26" s="149" t="s">
        <v>16</v>
      </c>
      <c r="D26" s="150">
        <v>13804.52</v>
      </c>
      <c r="E26" s="151">
        <v>0.82128000000000001</v>
      </c>
      <c r="F26" s="150">
        <v>25141.896100000002</v>
      </c>
      <c r="G26" s="151">
        <v>0</v>
      </c>
    </row>
    <row r="27" spans="1:7" ht="14.1" customHeight="1" x14ac:dyDescent="0.2">
      <c r="A27" s="147" t="s">
        <v>1290</v>
      </c>
      <c r="B27" s="148" t="s">
        <v>1291</v>
      </c>
      <c r="C27" s="149" t="s">
        <v>16</v>
      </c>
      <c r="D27" s="150">
        <v>1529.4145000000001</v>
      </c>
      <c r="E27" s="151">
        <v>1.779714</v>
      </c>
      <c r="F27" s="150">
        <v>4710.1592000000001</v>
      </c>
      <c r="G27" s="151">
        <v>0.3</v>
      </c>
    </row>
    <row r="28" spans="1:7" ht="14.1" customHeight="1" x14ac:dyDescent="0.2">
      <c r="A28" s="147" t="s">
        <v>1292</v>
      </c>
      <c r="B28" s="148" t="s">
        <v>1574</v>
      </c>
      <c r="C28" s="149" t="s">
        <v>1268</v>
      </c>
      <c r="D28" s="150">
        <v>11.35</v>
      </c>
      <c r="E28" s="151">
        <v>1.7599769999999999</v>
      </c>
      <c r="F28" s="150">
        <v>31.325700000000001</v>
      </c>
      <c r="G28" s="151">
        <v>0</v>
      </c>
    </row>
    <row r="29" spans="1:7" ht="14.1" customHeight="1" x14ac:dyDescent="0.2">
      <c r="A29" s="147" t="s">
        <v>1293</v>
      </c>
      <c r="B29" s="148" t="s">
        <v>85</v>
      </c>
      <c r="C29" s="149" t="s">
        <v>16</v>
      </c>
      <c r="D29" s="150">
        <v>2497</v>
      </c>
      <c r="E29" s="151">
        <v>1.2489889999999999</v>
      </c>
      <c r="F29" s="150">
        <v>5615.7254999999996</v>
      </c>
      <c r="G29" s="151">
        <v>0</v>
      </c>
    </row>
    <row r="30" spans="1:7" ht="14.1" customHeight="1" x14ac:dyDescent="0.2">
      <c r="A30" s="147" t="s">
        <v>1294</v>
      </c>
      <c r="B30" s="148" t="s">
        <v>1575</v>
      </c>
      <c r="C30" s="149" t="s">
        <v>16</v>
      </c>
      <c r="D30" s="150">
        <v>5775.0601999999999</v>
      </c>
      <c r="E30" s="151">
        <v>0.95301000000000002</v>
      </c>
      <c r="F30" s="150">
        <v>11278.7503</v>
      </c>
      <c r="G30" s="151">
        <v>0</v>
      </c>
    </row>
    <row r="31" spans="1:7" ht="14.1" customHeight="1" x14ac:dyDescent="0.2">
      <c r="A31" s="147" t="s">
        <v>1295</v>
      </c>
      <c r="B31" s="148" t="s">
        <v>1576</v>
      </c>
      <c r="C31" s="149" t="s">
        <v>16</v>
      </c>
      <c r="D31" s="150">
        <v>5626.4305999999997</v>
      </c>
      <c r="E31" s="151">
        <v>0.91669900000000004</v>
      </c>
      <c r="F31" s="150">
        <v>10784.1739</v>
      </c>
      <c r="G31" s="151">
        <v>0</v>
      </c>
    </row>
    <row r="32" spans="1:7" ht="14.1" customHeight="1" x14ac:dyDescent="0.2">
      <c r="A32" s="147" t="s">
        <v>1296</v>
      </c>
      <c r="B32" s="148" t="s">
        <v>1577</v>
      </c>
      <c r="C32" s="149" t="s">
        <v>16</v>
      </c>
      <c r="D32" s="150">
        <v>1584</v>
      </c>
      <c r="E32" s="151">
        <v>1.5263800000000001</v>
      </c>
      <c r="F32" s="150">
        <v>4001.7858999999999</v>
      </c>
      <c r="G32" s="151">
        <v>0</v>
      </c>
    </row>
    <row r="33" spans="1:7" ht="14.1" customHeight="1" x14ac:dyDescent="0.2">
      <c r="A33" s="147" t="s">
        <v>1297</v>
      </c>
      <c r="B33" s="148" t="s">
        <v>1578</v>
      </c>
      <c r="C33" s="149" t="s">
        <v>1268</v>
      </c>
      <c r="D33" s="150">
        <v>9.75</v>
      </c>
      <c r="E33" s="151">
        <v>1.769277</v>
      </c>
      <c r="F33" s="150">
        <v>27.000399999999999</v>
      </c>
      <c r="G33" s="151">
        <v>0</v>
      </c>
    </row>
    <row r="34" spans="1:7" ht="14.1" customHeight="1" x14ac:dyDescent="0.2">
      <c r="A34" s="147" t="s">
        <v>1298</v>
      </c>
      <c r="B34" s="148" t="s">
        <v>1579</v>
      </c>
      <c r="C34" s="149" t="s">
        <v>1268</v>
      </c>
      <c r="D34" s="150">
        <v>12.89</v>
      </c>
      <c r="E34" s="151">
        <v>1.6030470000000001</v>
      </c>
      <c r="F34" s="150">
        <v>33.553199999999997</v>
      </c>
      <c r="G34" s="151">
        <v>0</v>
      </c>
    </row>
    <row r="35" spans="1:7" ht="14.1" customHeight="1" x14ac:dyDescent="0.2">
      <c r="A35" s="147" t="s">
        <v>1299</v>
      </c>
      <c r="B35" s="148" t="s">
        <v>1580</v>
      </c>
      <c r="C35" s="149" t="s">
        <v>1268</v>
      </c>
      <c r="D35" s="150">
        <v>15.87</v>
      </c>
      <c r="E35" s="151">
        <v>1.498855</v>
      </c>
      <c r="F35" s="150">
        <v>39.656799999999997</v>
      </c>
      <c r="G35" s="151">
        <v>0</v>
      </c>
    </row>
    <row r="36" spans="1:7" ht="14.1" customHeight="1" x14ac:dyDescent="0.2">
      <c r="A36" s="147" t="s">
        <v>1300</v>
      </c>
      <c r="B36" s="148" t="s">
        <v>1581</v>
      </c>
      <c r="C36" s="149" t="s">
        <v>1268</v>
      </c>
      <c r="D36" s="150">
        <v>7.3597000000000001</v>
      </c>
      <c r="E36" s="151">
        <v>2.0043099999999998</v>
      </c>
      <c r="F36" s="150">
        <v>22.110800000000001</v>
      </c>
      <c r="G36" s="151">
        <v>0</v>
      </c>
    </row>
    <row r="37" spans="1:7" ht="14.1" customHeight="1" x14ac:dyDescent="0.2">
      <c r="A37" s="147" t="s">
        <v>1301</v>
      </c>
      <c r="B37" s="148" t="s">
        <v>1582</v>
      </c>
      <c r="C37" s="149" t="s">
        <v>16</v>
      </c>
      <c r="D37" s="150">
        <v>3587.2253000000001</v>
      </c>
      <c r="E37" s="151">
        <v>1.0826309999999999</v>
      </c>
      <c r="F37" s="150">
        <v>7470.8666000000003</v>
      </c>
      <c r="G37" s="151">
        <v>0</v>
      </c>
    </row>
    <row r="38" spans="1:7" ht="14.1" customHeight="1" x14ac:dyDescent="0.2">
      <c r="A38" s="147" t="s">
        <v>1302</v>
      </c>
      <c r="B38" s="148" t="s">
        <v>1583</v>
      </c>
      <c r="C38" s="149" t="s">
        <v>16</v>
      </c>
      <c r="D38" s="150">
        <v>2547.9013</v>
      </c>
      <c r="E38" s="151">
        <v>1.196072</v>
      </c>
      <c r="F38" s="150">
        <v>5595.3747000000003</v>
      </c>
      <c r="G38" s="151">
        <v>0</v>
      </c>
    </row>
    <row r="39" spans="1:7" ht="14.1" customHeight="1" x14ac:dyDescent="0.2">
      <c r="A39" s="147" t="s">
        <v>1303</v>
      </c>
      <c r="B39" s="148" t="s">
        <v>1584</v>
      </c>
      <c r="C39" s="149" t="s">
        <v>16</v>
      </c>
      <c r="D39" s="150">
        <v>1635.2533000000001</v>
      </c>
      <c r="E39" s="151">
        <v>1.4866999999999999</v>
      </c>
      <c r="F39" s="150">
        <v>4066.3843000000002</v>
      </c>
      <c r="G39" s="151">
        <v>0</v>
      </c>
    </row>
    <row r="40" spans="1:7" ht="14.1" customHeight="1" x14ac:dyDescent="0.2">
      <c r="A40" s="147" t="s">
        <v>1304</v>
      </c>
      <c r="B40" s="148" t="s">
        <v>1585</v>
      </c>
      <c r="C40" s="149" t="s">
        <v>16</v>
      </c>
      <c r="D40" s="150">
        <v>9786.1378999999997</v>
      </c>
      <c r="E40" s="151">
        <v>0.84865299999999999</v>
      </c>
      <c r="F40" s="150">
        <v>18091.1731</v>
      </c>
      <c r="G40" s="151">
        <v>0</v>
      </c>
    </row>
    <row r="41" spans="1:7" ht="14.1" customHeight="1" x14ac:dyDescent="0.2">
      <c r="A41" s="147" t="s">
        <v>1305</v>
      </c>
      <c r="B41" s="148" t="s">
        <v>1586</v>
      </c>
      <c r="C41" s="149" t="s">
        <v>1268</v>
      </c>
      <c r="D41" s="150">
        <v>11.7897</v>
      </c>
      <c r="E41" s="151">
        <v>2.0086909999999998</v>
      </c>
      <c r="F41" s="150">
        <v>39.008400000000002</v>
      </c>
      <c r="G41" s="151">
        <v>0.3</v>
      </c>
    </row>
    <row r="42" spans="1:7" ht="14.1" customHeight="1" x14ac:dyDescent="0.2">
      <c r="A42" s="147" t="s">
        <v>1306</v>
      </c>
      <c r="B42" s="148" t="s">
        <v>1587</v>
      </c>
      <c r="C42" s="149" t="s">
        <v>1268</v>
      </c>
      <c r="D42" s="150">
        <v>7.3594999999999997</v>
      </c>
      <c r="E42" s="151">
        <v>1.986016</v>
      </c>
      <c r="F42" s="150">
        <v>21.9755</v>
      </c>
      <c r="G42" s="151">
        <v>0</v>
      </c>
    </row>
    <row r="43" spans="1:7" ht="14.1" customHeight="1" x14ac:dyDescent="0.2">
      <c r="A43" s="147" t="s">
        <v>1307</v>
      </c>
      <c r="B43" s="148" t="s">
        <v>1588</v>
      </c>
      <c r="C43" s="149" t="s">
        <v>16</v>
      </c>
      <c r="D43" s="150">
        <v>1614.1298999999999</v>
      </c>
      <c r="E43" s="151">
        <v>1.4669859999999999</v>
      </c>
      <c r="F43" s="150">
        <v>3982.0358000000001</v>
      </c>
      <c r="G43" s="151">
        <v>0</v>
      </c>
    </row>
    <row r="44" spans="1:7" ht="14.1" customHeight="1" x14ac:dyDescent="0.2">
      <c r="A44" s="147" t="s">
        <v>1308</v>
      </c>
      <c r="B44" s="148" t="s">
        <v>1589</v>
      </c>
      <c r="C44" s="149" t="s">
        <v>16</v>
      </c>
      <c r="D44" s="150">
        <v>2293.0463</v>
      </c>
      <c r="E44" s="151">
        <v>1.2410460000000001</v>
      </c>
      <c r="F44" s="150">
        <v>5138.8221999999996</v>
      </c>
      <c r="G44" s="151">
        <v>0</v>
      </c>
    </row>
    <row r="45" spans="1:7" ht="14.1" customHeight="1" x14ac:dyDescent="0.2">
      <c r="A45" s="147" t="s">
        <v>1309</v>
      </c>
      <c r="B45" s="148" t="s">
        <v>1590</v>
      </c>
      <c r="C45" s="149" t="s">
        <v>1268</v>
      </c>
      <c r="D45" s="150">
        <v>10.2699</v>
      </c>
      <c r="E45" s="151">
        <v>1.688194</v>
      </c>
      <c r="F45" s="150">
        <v>27.607399999999998</v>
      </c>
      <c r="G45" s="151">
        <v>0</v>
      </c>
    </row>
    <row r="46" spans="1:7" ht="14.1" customHeight="1" x14ac:dyDescent="0.2">
      <c r="A46" s="147" t="s">
        <v>1310</v>
      </c>
      <c r="B46" s="148" t="s">
        <v>1591</v>
      </c>
      <c r="C46" s="149" t="s">
        <v>16</v>
      </c>
      <c r="D46" s="150">
        <v>2259.3768</v>
      </c>
      <c r="E46" s="151">
        <v>1.2482599999999999</v>
      </c>
      <c r="F46" s="150">
        <v>5079.6664000000001</v>
      </c>
      <c r="G46" s="151">
        <v>0</v>
      </c>
    </row>
    <row r="47" spans="1:7" ht="14.1" customHeight="1" x14ac:dyDescent="0.2">
      <c r="A47" s="147" t="s">
        <v>1311</v>
      </c>
      <c r="B47" s="148" t="s">
        <v>156</v>
      </c>
      <c r="C47" s="149" t="s">
        <v>16</v>
      </c>
      <c r="D47" s="150">
        <v>3487</v>
      </c>
      <c r="E47" s="151">
        <v>1.11334</v>
      </c>
      <c r="F47" s="150">
        <v>7369.2165000000005</v>
      </c>
      <c r="G47" s="151">
        <v>0</v>
      </c>
    </row>
    <row r="48" spans="1:7" ht="14.1" customHeight="1" x14ac:dyDescent="0.2">
      <c r="A48" s="147" t="s">
        <v>1312</v>
      </c>
      <c r="B48" s="148" t="s">
        <v>1592</v>
      </c>
      <c r="C48" s="149" t="s">
        <v>1268</v>
      </c>
      <c r="D48" s="150">
        <v>6.9436</v>
      </c>
      <c r="E48" s="151">
        <v>2.0680719999999999</v>
      </c>
      <c r="F48" s="150">
        <v>21.3034</v>
      </c>
      <c r="G48" s="151">
        <v>0</v>
      </c>
    </row>
    <row r="49" spans="1:7" ht="14.1" customHeight="1" x14ac:dyDescent="0.2">
      <c r="A49" s="147" t="s">
        <v>1313</v>
      </c>
      <c r="B49" s="148" t="s">
        <v>1593</v>
      </c>
      <c r="C49" s="149" t="s">
        <v>1268</v>
      </c>
      <c r="D49" s="150">
        <v>7.3594999999999997</v>
      </c>
      <c r="E49" s="151">
        <v>1.993792</v>
      </c>
      <c r="F49" s="150">
        <v>22.032800000000002</v>
      </c>
      <c r="G49" s="151">
        <v>0</v>
      </c>
    </row>
    <row r="50" spans="1:7" ht="14.1" customHeight="1" x14ac:dyDescent="0.2">
      <c r="A50" s="147" t="s">
        <v>1314</v>
      </c>
      <c r="B50" s="148" t="s">
        <v>1594</v>
      </c>
      <c r="C50" s="149" t="s">
        <v>16</v>
      </c>
      <c r="D50" s="150">
        <v>12803.616400000001</v>
      </c>
      <c r="E50" s="151">
        <v>0.83247599999999999</v>
      </c>
      <c r="F50" s="150">
        <v>23462.3197</v>
      </c>
      <c r="G50" s="151">
        <v>0</v>
      </c>
    </row>
    <row r="51" spans="1:7" ht="14.1" customHeight="1" x14ac:dyDescent="0.2">
      <c r="A51" s="147" t="s">
        <v>1315</v>
      </c>
      <c r="B51" s="148" t="s">
        <v>166</v>
      </c>
      <c r="C51" s="149" t="s">
        <v>1268</v>
      </c>
      <c r="D51" s="150">
        <v>12.89</v>
      </c>
      <c r="E51" s="151">
        <v>1.5937859999999999</v>
      </c>
      <c r="F51" s="150">
        <v>33.433900000000001</v>
      </c>
      <c r="G51" s="151">
        <v>0</v>
      </c>
    </row>
    <row r="52" spans="1:7" ht="14.1" customHeight="1" x14ac:dyDescent="0.2">
      <c r="A52" s="147" t="s">
        <v>1316</v>
      </c>
      <c r="B52" s="148" t="s">
        <v>1595</v>
      </c>
      <c r="C52" s="149" t="s">
        <v>16</v>
      </c>
      <c r="D52" s="150">
        <v>3228.2125999999998</v>
      </c>
      <c r="E52" s="151">
        <v>1.1370629999999999</v>
      </c>
      <c r="F52" s="150">
        <v>6898.8936999999996</v>
      </c>
      <c r="G52" s="151">
        <v>0</v>
      </c>
    </row>
    <row r="53" spans="1:7" ht="14.1" customHeight="1" x14ac:dyDescent="0.2">
      <c r="A53" s="147" t="s">
        <v>1317</v>
      </c>
      <c r="B53" s="148" t="s">
        <v>1596</v>
      </c>
      <c r="C53" s="149" t="s">
        <v>16</v>
      </c>
      <c r="D53" s="150">
        <v>3853.5364</v>
      </c>
      <c r="E53" s="151">
        <v>0.98980400000000002</v>
      </c>
      <c r="F53" s="150">
        <v>7667.7821000000004</v>
      </c>
      <c r="G53" s="151">
        <v>0</v>
      </c>
    </row>
    <row r="54" spans="1:7" ht="14.1" customHeight="1" x14ac:dyDescent="0.2">
      <c r="A54" s="147" t="s">
        <v>1318</v>
      </c>
      <c r="B54" s="148" t="s">
        <v>168</v>
      </c>
      <c r="C54" s="149" t="s">
        <v>1268</v>
      </c>
      <c r="D54" s="150">
        <v>11.35</v>
      </c>
      <c r="E54" s="151">
        <v>1.6637820000000001</v>
      </c>
      <c r="F54" s="150">
        <v>30.233899999999998</v>
      </c>
      <c r="G54" s="151">
        <v>0</v>
      </c>
    </row>
    <row r="55" spans="1:7" ht="14.1" customHeight="1" x14ac:dyDescent="0.2">
      <c r="A55" s="250" t="s">
        <v>1319</v>
      </c>
      <c r="B55" s="251" t="s">
        <v>1481</v>
      </c>
      <c r="C55" s="252" t="s">
        <v>1268</v>
      </c>
      <c r="D55" s="253">
        <v>12.985300000000001</v>
      </c>
      <c r="E55" s="254">
        <v>1.59009</v>
      </c>
      <c r="F55" s="253">
        <v>33.633000000000003</v>
      </c>
      <c r="G55" s="254">
        <v>0</v>
      </c>
    </row>
    <row r="56" spans="1:7" ht="14.1" customHeight="1" x14ac:dyDescent="0.2">
      <c r="A56" s="147" t="s">
        <v>1320</v>
      </c>
      <c r="B56" s="148" t="s">
        <v>1597</v>
      </c>
      <c r="C56" s="149" t="s">
        <v>16</v>
      </c>
      <c r="D56" s="150">
        <v>2512.2777000000001</v>
      </c>
      <c r="E56" s="151">
        <v>1.2390509999999999</v>
      </c>
      <c r="F56" s="150">
        <v>5625.1178</v>
      </c>
      <c r="G56" s="151">
        <v>0</v>
      </c>
    </row>
    <row r="57" spans="1:7" ht="14.1" customHeight="1" x14ac:dyDescent="0.2">
      <c r="A57" s="147" t="s">
        <v>1321</v>
      </c>
      <c r="B57" s="148" t="s">
        <v>190</v>
      </c>
      <c r="C57" s="149" t="s">
        <v>16</v>
      </c>
      <c r="D57" s="150">
        <v>3425.4</v>
      </c>
      <c r="E57" s="151">
        <v>1.1195489999999999</v>
      </c>
      <c r="F57" s="150">
        <v>7260.3031000000001</v>
      </c>
      <c r="G57" s="151">
        <v>0</v>
      </c>
    </row>
    <row r="58" spans="1:7" ht="14.1" customHeight="1" x14ac:dyDescent="0.2">
      <c r="A58" s="147" t="s">
        <v>1322</v>
      </c>
      <c r="B58" s="148" t="s">
        <v>182</v>
      </c>
      <c r="C58" s="149" t="s">
        <v>16</v>
      </c>
      <c r="D58" s="150">
        <v>2922.8645000000001</v>
      </c>
      <c r="E58" s="151">
        <v>1.1523350000000001</v>
      </c>
      <c r="F58" s="150">
        <v>6290.9835000000003</v>
      </c>
      <c r="G58" s="151">
        <v>0</v>
      </c>
    </row>
    <row r="59" spans="1:7" ht="14.1" customHeight="1" x14ac:dyDescent="0.2">
      <c r="A59" s="147" t="s">
        <v>1323</v>
      </c>
      <c r="B59" s="148" t="s">
        <v>1598</v>
      </c>
      <c r="C59" s="149" t="s">
        <v>16</v>
      </c>
      <c r="D59" s="150">
        <v>3456.53</v>
      </c>
      <c r="E59" s="151">
        <v>1.076368</v>
      </c>
      <c r="F59" s="150">
        <v>7177.0281999999997</v>
      </c>
      <c r="G59" s="151">
        <v>0</v>
      </c>
    </row>
    <row r="60" spans="1:7" ht="14.1" customHeight="1" x14ac:dyDescent="0.2">
      <c r="A60" s="147" t="s">
        <v>1324</v>
      </c>
      <c r="B60" s="148" t="s">
        <v>1599</v>
      </c>
      <c r="C60" s="149" t="s">
        <v>1268</v>
      </c>
      <c r="D60" s="150">
        <v>14.6737</v>
      </c>
      <c r="E60" s="151">
        <v>1.5441100000000001</v>
      </c>
      <c r="F60" s="150">
        <v>37.331499999999998</v>
      </c>
      <c r="G60" s="151">
        <v>0</v>
      </c>
    </row>
    <row r="61" spans="1:7" ht="14.1" customHeight="1" x14ac:dyDescent="0.2">
      <c r="A61" s="147" t="s">
        <v>1325</v>
      </c>
      <c r="B61" s="148" t="s">
        <v>1600</v>
      </c>
      <c r="C61" s="149" t="s">
        <v>16</v>
      </c>
      <c r="D61" s="150">
        <v>3643.5333000000001</v>
      </c>
      <c r="E61" s="151">
        <v>0.98094899999999996</v>
      </c>
      <c r="F61" s="150">
        <v>7217.6535999999996</v>
      </c>
      <c r="G61" s="151">
        <v>0</v>
      </c>
    </row>
    <row r="62" spans="1:7" ht="14.1" customHeight="1" x14ac:dyDescent="0.2">
      <c r="A62" s="147" t="s">
        <v>1326</v>
      </c>
      <c r="B62" s="148" t="s">
        <v>1601</v>
      </c>
      <c r="C62" s="149" t="s">
        <v>16</v>
      </c>
      <c r="D62" s="150">
        <v>3853.5364</v>
      </c>
      <c r="E62" s="151">
        <v>0.98980400000000002</v>
      </c>
      <c r="F62" s="150">
        <v>7667.7821000000004</v>
      </c>
      <c r="G62" s="151">
        <v>0</v>
      </c>
    </row>
    <row r="63" spans="1:7" ht="14.1" customHeight="1" x14ac:dyDescent="0.2">
      <c r="A63" s="147" t="s">
        <v>1327</v>
      </c>
      <c r="B63" s="148" t="s">
        <v>1602</v>
      </c>
      <c r="C63" s="149" t="s">
        <v>1268</v>
      </c>
      <c r="D63" s="150">
        <v>9.75</v>
      </c>
      <c r="E63" s="151">
        <v>1.8206629999999999</v>
      </c>
      <c r="F63" s="150">
        <v>27.5014</v>
      </c>
      <c r="G63" s="151">
        <v>0</v>
      </c>
    </row>
    <row r="64" spans="1:7" ht="14.1" customHeight="1" x14ac:dyDescent="0.2">
      <c r="A64" s="147" t="s">
        <v>1328</v>
      </c>
      <c r="B64" s="148" t="s">
        <v>1603</v>
      </c>
      <c r="C64" s="149" t="s">
        <v>16</v>
      </c>
      <c r="D64" s="150">
        <v>3671.5522000000001</v>
      </c>
      <c r="E64" s="151">
        <v>1.0048950000000001</v>
      </c>
      <c r="F64" s="150">
        <v>7361.0766000000003</v>
      </c>
      <c r="G64" s="151">
        <v>0</v>
      </c>
    </row>
    <row r="65" spans="1:7" ht="14.1" customHeight="1" x14ac:dyDescent="0.2">
      <c r="A65" s="147" t="s">
        <v>1329</v>
      </c>
      <c r="B65" s="148" t="s">
        <v>1604</v>
      </c>
      <c r="C65" s="149" t="s">
        <v>1268</v>
      </c>
      <c r="D65" s="150">
        <v>10.1853</v>
      </c>
      <c r="E65" s="151">
        <v>2.1005449999999999</v>
      </c>
      <c r="F65" s="150">
        <v>34.6355</v>
      </c>
      <c r="G65" s="151">
        <v>0.3</v>
      </c>
    </row>
    <row r="66" spans="1:7" ht="14.1" customHeight="1" x14ac:dyDescent="0.2">
      <c r="A66" s="147" t="s">
        <v>1330</v>
      </c>
      <c r="B66" s="148" t="s">
        <v>1605</v>
      </c>
      <c r="C66" s="149" t="s">
        <v>16</v>
      </c>
      <c r="D66" s="150">
        <v>3853.5364</v>
      </c>
      <c r="E66" s="151">
        <v>0.98980400000000002</v>
      </c>
      <c r="F66" s="150">
        <v>7667.7821000000004</v>
      </c>
      <c r="G66" s="151">
        <v>0</v>
      </c>
    </row>
    <row r="67" spans="1:7" ht="14.1" customHeight="1" x14ac:dyDescent="0.2">
      <c r="A67" s="147" t="s">
        <v>1331</v>
      </c>
      <c r="B67" s="148" t="s">
        <v>1606</v>
      </c>
      <c r="C67" s="149" t="s">
        <v>16</v>
      </c>
      <c r="D67" s="150">
        <v>1584</v>
      </c>
      <c r="E67" s="151">
        <v>1.5261210000000001</v>
      </c>
      <c r="F67" s="150">
        <v>4001.3755999999998</v>
      </c>
      <c r="G67" s="151">
        <v>0</v>
      </c>
    </row>
    <row r="68" spans="1:7" ht="14.1" customHeight="1" x14ac:dyDescent="0.2">
      <c r="A68" s="147" t="s">
        <v>1332</v>
      </c>
      <c r="B68" s="148" t="s">
        <v>1607</v>
      </c>
      <c r="C68" s="149" t="s">
        <v>16</v>
      </c>
      <c r="D68" s="150">
        <v>3682.0742</v>
      </c>
      <c r="E68" s="151">
        <v>1.018764</v>
      </c>
      <c r="F68" s="150">
        <v>7433.2388000000001</v>
      </c>
      <c r="G68" s="151">
        <v>0</v>
      </c>
    </row>
    <row r="69" spans="1:7" ht="14.1" customHeight="1" x14ac:dyDescent="0.2">
      <c r="A69" s="147" t="s">
        <v>1333</v>
      </c>
      <c r="B69" s="148" t="s">
        <v>1608</v>
      </c>
      <c r="C69" s="149" t="s">
        <v>16</v>
      </c>
      <c r="D69" s="150">
        <v>3433.9391000000001</v>
      </c>
      <c r="E69" s="151">
        <v>1.1073459999999999</v>
      </c>
      <c r="F69" s="150">
        <v>7236.4978000000001</v>
      </c>
      <c r="G69" s="151">
        <v>0</v>
      </c>
    </row>
    <row r="70" spans="1:7" ht="14.1" customHeight="1" x14ac:dyDescent="0.2">
      <c r="A70" s="147" t="s">
        <v>1334</v>
      </c>
      <c r="B70" s="148" t="s">
        <v>1609</v>
      </c>
      <c r="C70" s="149" t="s">
        <v>16</v>
      </c>
      <c r="D70" s="150">
        <v>3853.5364</v>
      </c>
      <c r="E70" s="151">
        <v>0.98980400000000002</v>
      </c>
      <c r="F70" s="150">
        <v>7667.7821000000004</v>
      </c>
      <c r="G70" s="151">
        <v>0</v>
      </c>
    </row>
    <row r="71" spans="1:7" ht="14.1" customHeight="1" x14ac:dyDescent="0.2">
      <c r="A71" s="147" t="s">
        <v>1335</v>
      </c>
      <c r="B71" s="148" t="s">
        <v>1610</v>
      </c>
      <c r="C71" s="149" t="s">
        <v>16</v>
      </c>
      <c r="D71" s="150">
        <v>1871.1872000000001</v>
      </c>
      <c r="E71" s="151">
        <v>1.404061</v>
      </c>
      <c r="F71" s="150">
        <v>4498.4480999999996</v>
      </c>
      <c r="G71" s="151">
        <v>0</v>
      </c>
    </row>
    <row r="72" spans="1:7" ht="14.1" customHeight="1" x14ac:dyDescent="0.2">
      <c r="A72" s="147" t="s">
        <v>1336</v>
      </c>
      <c r="B72" s="148" t="s">
        <v>1611</v>
      </c>
      <c r="C72" s="149" t="s">
        <v>16</v>
      </c>
      <c r="D72" s="150">
        <v>10876.7014</v>
      </c>
      <c r="E72" s="151">
        <v>0.85733300000000001</v>
      </c>
      <c r="F72" s="150">
        <v>20201.6564</v>
      </c>
      <c r="G72" s="151">
        <v>0</v>
      </c>
    </row>
    <row r="73" spans="1:7" ht="14.1" customHeight="1" x14ac:dyDescent="0.2">
      <c r="A73" s="147" t="s">
        <v>1337</v>
      </c>
      <c r="B73" s="148" t="s">
        <v>1612</v>
      </c>
      <c r="C73" s="149" t="s">
        <v>16</v>
      </c>
      <c r="D73" s="150">
        <v>9165.4554000000007</v>
      </c>
      <c r="E73" s="151">
        <v>0.87638300000000002</v>
      </c>
      <c r="F73" s="150">
        <v>17197.904600000002</v>
      </c>
      <c r="G73" s="151">
        <v>0</v>
      </c>
    </row>
    <row r="74" spans="1:7" ht="14.1" customHeight="1" x14ac:dyDescent="0.2">
      <c r="A74" s="147" t="s">
        <v>1338</v>
      </c>
      <c r="B74" s="148" t="s">
        <v>1613</v>
      </c>
      <c r="C74" s="149" t="s">
        <v>16</v>
      </c>
      <c r="D74" s="150">
        <v>2960.3553000000002</v>
      </c>
      <c r="E74" s="151">
        <v>1.134843</v>
      </c>
      <c r="F74" s="150">
        <v>6319.8936999999996</v>
      </c>
      <c r="G74" s="151">
        <v>0</v>
      </c>
    </row>
    <row r="75" spans="1:7" ht="14.1" customHeight="1" x14ac:dyDescent="0.2">
      <c r="A75" s="147" t="s">
        <v>1339</v>
      </c>
      <c r="B75" s="148" t="s">
        <v>1614</v>
      </c>
      <c r="C75" s="149" t="s">
        <v>16</v>
      </c>
      <c r="D75" s="150">
        <v>2932.2327</v>
      </c>
      <c r="E75" s="151">
        <v>1.132841</v>
      </c>
      <c r="F75" s="150">
        <v>6253.9861000000001</v>
      </c>
      <c r="G75" s="151">
        <v>0</v>
      </c>
    </row>
    <row r="76" spans="1:7" ht="14.1" customHeight="1" x14ac:dyDescent="0.2">
      <c r="A76" s="147" t="s">
        <v>1340</v>
      </c>
      <c r="B76" s="148" t="s">
        <v>1615</v>
      </c>
      <c r="C76" s="149" t="s">
        <v>16</v>
      </c>
      <c r="D76" s="150">
        <v>3220.5893999999998</v>
      </c>
      <c r="E76" s="151">
        <v>1.0998889999999999</v>
      </c>
      <c r="F76" s="150">
        <v>6762.8801999999996</v>
      </c>
      <c r="G76" s="151">
        <v>0</v>
      </c>
    </row>
    <row r="77" spans="1:7" ht="14.1" customHeight="1" x14ac:dyDescent="0.2">
      <c r="A77" s="147" t="s">
        <v>1341</v>
      </c>
      <c r="B77" s="148" t="s">
        <v>1616</v>
      </c>
      <c r="C77" s="149" t="s">
        <v>1268</v>
      </c>
      <c r="D77" s="150">
        <v>12.956</v>
      </c>
      <c r="E77" s="151">
        <v>1.599836</v>
      </c>
      <c r="F77" s="150">
        <v>33.683399999999999</v>
      </c>
      <c r="G77" s="151">
        <v>0</v>
      </c>
    </row>
    <row r="78" spans="1:7" ht="14.1" customHeight="1" x14ac:dyDescent="0.2">
      <c r="A78" s="147" t="s">
        <v>1342</v>
      </c>
      <c r="B78" s="148" t="s">
        <v>1617</v>
      </c>
      <c r="C78" s="149" t="s">
        <v>16</v>
      </c>
      <c r="D78" s="150">
        <v>3853.5364</v>
      </c>
      <c r="E78" s="151">
        <v>0.98980400000000002</v>
      </c>
      <c r="F78" s="150">
        <v>7667.7821000000004</v>
      </c>
      <c r="G78" s="151">
        <v>0</v>
      </c>
    </row>
    <row r="79" spans="1:7" ht="14.1" customHeight="1" x14ac:dyDescent="0.2">
      <c r="A79" s="147" t="s">
        <v>1343</v>
      </c>
      <c r="B79" s="148" t="s">
        <v>1618</v>
      </c>
      <c r="C79" s="149" t="s">
        <v>16</v>
      </c>
      <c r="D79" s="150">
        <v>4490.0739000000003</v>
      </c>
      <c r="E79" s="151">
        <v>1.0024630000000001</v>
      </c>
      <c r="F79" s="150">
        <v>8991.2067999999999</v>
      </c>
      <c r="G79" s="151">
        <v>0</v>
      </c>
    </row>
    <row r="80" spans="1:7" ht="14.1" customHeight="1" x14ac:dyDescent="0.2">
      <c r="A80" s="147" t="s">
        <v>1344</v>
      </c>
      <c r="B80" s="148" t="s">
        <v>1619</v>
      </c>
      <c r="C80" s="149" t="s">
        <v>1268</v>
      </c>
      <c r="D80" s="150">
        <v>10.41</v>
      </c>
      <c r="E80" s="151">
        <v>2.401243</v>
      </c>
      <c r="F80" s="150">
        <v>37.973999999999997</v>
      </c>
      <c r="G80" s="151">
        <v>0.24660000000000001</v>
      </c>
    </row>
    <row r="81" spans="1:7" ht="14.1" customHeight="1" x14ac:dyDescent="0.2">
      <c r="A81" s="147" t="s">
        <v>1345</v>
      </c>
      <c r="B81" s="148" t="s">
        <v>1620</v>
      </c>
      <c r="C81" s="149" t="s">
        <v>1268</v>
      </c>
      <c r="D81" s="150">
        <v>10.414099999999999</v>
      </c>
      <c r="E81" s="151">
        <v>2.470548</v>
      </c>
      <c r="F81" s="150">
        <v>39.266800000000003</v>
      </c>
      <c r="G81" s="151">
        <v>0.3</v>
      </c>
    </row>
    <row r="82" spans="1:7" ht="14.1" customHeight="1" x14ac:dyDescent="0.2">
      <c r="A82" s="147" t="s">
        <v>1346</v>
      </c>
      <c r="B82" s="148" t="s">
        <v>1621</v>
      </c>
      <c r="C82" s="149" t="s">
        <v>1268</v>
      </c>
      <c r="D82" s="150">
        <v>10.414099999999999</v>
      </c>
      <c r="E82" s="151">
        <v>3.616832</v>
      </c>
      <c r="F82" s="150">
        <v>51.204300000000003</v>
      </c>
      <c r="G82" s="151">
        <v>0.3</v>
      </c>
    </row>
    <row r="83" spans="1:7" ht="14.1" customHeight="1" x14ac:dyDescent="0.2">
      <c r="A83" s="147" t="s">
        <v>1347</v>
      </c>
      <c r="B83" s="148" t="s">
        <v>1622</v>
      </c>
      <c r="C83" s="149" t="s">
        <v>1268</v>
      </c>
      <c r="D83" s="150">
        <v>10.41</v>
      </c>
      <c r="E83" s="151">
        <v>3.3440810000000001</v>
      </c>
      <c r="F83" s="150">
        <v>47.788899999999998</v>
      </c>
      <c r="G83" s="151">
        <v>0.24660000000000001</v>
      </c>
    </row>
    <row r="84" spans="1:7" ht="14.1" customHeight="1" x14ac:dyDescent="0.2">
      <c r="A84" s="147" t="s">
        <v>1348</v>
      </c>
      <c r="B84" s="148" t="s">
        <v>1623</v>
      </c>
      <c r="C84" s="149" t="s">
        <v>1268</v>
      </c>
      <c r="D84" s="150">
        <v>10.41</v>
      </c>
      <c r="E84" s="151">
        <v>2.2011069999999999</v>
      </c>
      <c r="F84" s="150">
        <v>35.890599999999999</v>
      </c>
      <c r="G84" s="151">
        <v>0.24660000000000001</v>
      </c>
    </row>
    <row r="85" spans="1:7" ht="14.1" customHeight="1" x14ac:dyDescent="0.2">
      <c r="A85" s="147" t="s">
        <v>1349</v>
      </c>
      <c r="B85" s="148" t="s">
        <v>1624</v>
      </c>
      <c r="C85" s="149" t="s">
        <v>1268</v>
      </c>
      <c r="D85" s="150">
        <v>9.75</v>
      </c>
      <c r="E85" s="151">
        <v>2.1484730000000001</v>
      </c>
      <c r="F85" s="150">
        <v>33.622599999999998</v>
      </c>
      <c r="G85" s="151">
        <v>0.3</v>
      </c>
    </row>
    <row r="86" spans="1:7" ht="14.1" customHeight="1" x14ac:dyDescent="0.2">
      <c r="A86" s="147" t="s">
        <v>1350</v>
      </c>
      <c r="B86" s="148" t="s">
        <v>1625</v>
      </c>
      <c r="C86" s="149" t="s">
        <v>1268</v>
      </c>
      <c r="D86" s="150">
        <v>11.2331</v>
      </c>
      <c r="E86" s="151">
        <v>2.0624980000000002</v>
      </c>
      <c r="F86" s="150">
        <v>37.7712</v>
      </c>
      <c r="G86" s="151">
        <v>0.3</v>
      </c>
    </row>
    <row r="87" spans="1:7" ht="14.1" customHeight="1" x14ac:dyDescent="0.2">
      <c r="A87" s="147" t="s">
        <v>1351</v>
      </c>
      <c r="B87" s="148" t="s">
        <v>1626</v>
      </c>
      <c r="C87" s="149" t="s">
        <v>1268</v>
      </c>
      <c r="D87" s="150">
        <v>18.665800000000001</v>
      </c>
      <c r="E87" s="151">
        <v>1.7880879999999999</v>
      </c>
      <c r="F87" s="150">
        <v>54.608400000000003</v>
      </c>
      <c r="G87" s="151">
        <v>0.13750000000000001</v>
      </c>
    </row>
    <row r="88" spans="1:7" ht="14.1" customHeight="1" x14ac:dyDescent="0.2">
      <c r="A88" s="147" t="s">
        <v>1352</v>
      </c>
      <c r="B88" s="148" t="s">
        <v>1627</v>
      </c>
      <c r="C88" s="149" t="s">
        <v>1268</v>
      </c>
      <c r="D88" s="150">
        <v>12.89</v>
      </c>
      <c r="E88" s="151">
        <v>1.930077</v>
      </c>
      <c r="F88" s="150">
        <v>41.635599999999997</v>
      </c>
      <c r="G88" s="151">
        <v>0.3</v>
      </c>
    </row>
    <row r="89" spans="1:7" ht="14.1" customHeight="1" x14ac:dyDescent="0.2">
      <c r="A89" s="147" t="s">
        <v>1353</v>
      </c>
      <c r="B89" s="148" t="s">
        <v>1628</v>
      </c>
      <c r="C89" s="149" t="s">
        <v>16</v>
      </c>
      <c r="D89" s="150">
        <v>4106.4799000000003</v>
      </c>
      <c r="E89" s="151">
        <v>1.31508</v>
      </c>
      <c r="F89" s="150">
        <v>10071.4704</v>
      </c>
      <c r="G89" s="151">
        <v>0.13750000000000001</v>
      </c>
    </row>
    <row r="90" spans="1:7" ht="14.1" customHeight="1" x14ac:dyDescent="0.2">
      <c r="A90" s="147" t="s">
        <v>1354</v>
      </c>
      <c r="B90" s="148" t="s">
        <v>1629</v>
      </c>
      <c r="C90" s="149" t="s">
        <v>1268</v>
      </c>
      <c r="D90" s="150">
        <v>12.985300000000001</v>
      </c>
      <c r="E90" s="151">
        <v>1.917151</v>
      </c>
      <c r="F90" s="150">
        <v>41.775599999999997</v>
      </c>
      <c r="G90" s="151">
        <v>0.3</v>
      </c>
    </row>
    <row r="91" spans="1:7" ht="14.1" customHeight="1" x14ac:dyDescent="0.2">
      <c r="A91" s="147" t="s">
        <v>1355</v>
      </c>
      <c r="B91" s="148" t="s">
        <v>1630</v>
      </c>
      <c r="C91" s="149" t="s">
        <v>1268</v>
      </c>
      <c r="D91" s="150">
        <v>9.75</v>
      </c>
      <c r="E91" s="151">
        <v>2.0963069999999999</v>
      </c>
      <c r="F91" s="150">
        <v>33.113900000000001</v>
      </c>
      <c r="G91" s="151">
        <v>0.3</v>
      </c>
    </row>
    <row r="92" spans="1:7" ht="14.1" customHeight="1" x14ac:dyDescent="0.2">
      <c r="A92" s="147" t="s">
        <v>1356</v>
      </c>
      <c r="B92" s="148" t="s">
        <v>1631</v>
      </c>
      <c r="C92" s="149" t="s">
        <v>1268</v>
      </c>
      <c r="D92" s="150">
        <v>9.75</v>
      </c>
      <c r="E92" s="151">
        <v>2.268424</v>
      </c>
      <c r="F92" s="150">
        <v>34.4343</v>
      </c>
      <c r="G92" s="151">
        <v>0.26329999999999998</v>
      </c>
    </row>
    <row r="93" spans="1:7" ht="14.1" customHeight="1" x14ac:dyDescent="0.2">
      <c r="A93" s="147" t="s">
        <v>1357</v>
      </c>
      <c r="B93" s="148" t="s">
        <v>1632</v>
      </c>
      <c r="C93" s="149" t="s">
        <v>1268</v>
      </c>
      <c r="D93" s="150">
        <v>10.2699</v>
      </c>
      <c r="E93" s="151">
        <v>2.0169969999999999</v>
      </c>
      <c r="F93" s="150">
        <v>34.065199999999997</v>
      </c>
      <c r="G93" s="151">
        <v>0.3</v>
      </c>
    </row>
    <row r="94" spans="1:7" ht="14.1" customHeight="1" x14ac:dyDescent="0.2">
      <c r="A94" s="147" t="s">
        <v>1358</v>
      </c>
      <c r="B94" s="148" t="s">
        <v>1633</v>
      </c>
      <c r="C94" s="149" t="s">
        <v>1268</v>
      </c>
      <c r="D94" s="150">
        <v>15.87</v>
      </c>
      <c r="E94" s="151">
        <v>1.825885</v>
      </c>
      <c r="F94" s="150">
        <v>49.607700000000001</v>
      </c>
      <c r="G94" s="151">
        <v>0.3</v>
      </c>
    </row>
    <row r="95" spans="1:7" ht="14.1" customHeight="1" x14ac:dyDescent="0.2">
      <c r="A95" s="147" t="s">
        <v>1359</v>
      </c>
      <c r="B95" s="148" t="s">
        <v>1634</v>
      </c>
      <c r="C95" s="149" t="s">
        <v>16</v>
      </c>
      <c r="D95" s="150">
        <v>12027.0888</v>
      </c>
      <c r="E95" s="151">
        <v>0.83233999999999997</v>
      </c>
      <c r="F95" s="150">
        <v>22037.715800000002</v>
      </c>
      <c r="G95" s="151">
        <v>0</v>
      </c>
    </row>
    <row r="96" spans="1:7" ht="14.1" customHeight="1" x14ac:dyDescent="0.2">
      <c r="A96" s="147" t="s">
        <v>1360</v>
      </c>
      <c r="B96" s="148" t="s">
        <v>1635</v>
      </c>
      <c r="C96" s="149" t="s">
        <v>16</v>
      </c>
      <c r="D96" s="150">
        <v>3682.0742</v>
      </c>
      <c r="E96" s="151">
        <v>1.018764</v>
      </c>
      <c r="F96" s="150">
        <v>7433.2388000000001</v>
      </c>
      <c r="G96" s="151">
        <v>0</v>
      </c>
    </row>
    <row r="97" spans="1:7" ht="14.1" customHeight="1" x14ac:dyDescent="0.2">
      <c r="A97" s="147" t="s">
        <v>1361</v>
      </c>
      <c r="B97" s="148" t="s">
        <v>1636</v>
      </c>
      <c r="C97" s="149" t="s">
        <v>16</v>
      </c>
      <c r="D97" s="150">
        <v>2497</v>
      </c>
      <c r="E97" s="151">
        <v>1.2363249999999999</v>
      </c>
      <c r="F97" s="150">
        <v>5584.1035000000002</v>
      </c>
      <c r="G97" s="151">
        <v>0</v>
      </c>
    </row>
    <row r="98" spans="1:7" ht="14.1" customHeight="1" x14ac:dyDescent="0.2">
      <c r="A98" s="147" t="s">
        <v>1362</v>
      </c>
      <c r="B98" s="148" t="s">
        <v>196</v>
      </c>
      <c r="C98" s="149" t="s">
        <v>16</v>
      </c>
      <c r="D98" s="150">
        <v>4239.3999999999996</v>
      </c>
      <c r="E98" s="151">
        <v>0.98677700000000002</v>
      </c>
      <c r="F98" s="150">
        <v>8422.7423999999992</v>
      </c>
      <c r="G98" s="151">
        <v>0</v>
      </c>
    </row>
    <row r="99" spans="1:7" ht="14.1" customHeight="1" x14ac:dyDescent="0.2">
      <c r="A99" s="147" t="s">
        <v>1363</v>
      </c>
      <c r="B99" s="148" t="s">
        <v>87</v>
      </c>
      <c r="C99" s="149" t="s">
        <v>16</v>
      </c>
      <c r="D99" s="150">
        <v>2497</v>
      </c>
      <c r="E99" s="151">
        <v>1.2606360000000001</v>
      </c>
      <c r="F99" s="150">
        <v>5644.808</v>
      </c>
      <c r="G99" s="151">
        <v>0</v>
      </c>
    </row>
    <row r="100" spans="1:7" ht="14.1" customHeight="1" x14ac:dyDescent="0.2">
      <c r="A100" s="147" t="s">
        <v>1364</v>
      </c>
      <c r="B100" s="148" t="s">
        <v>1637</v>
      </c>
      <c r="C100" s="149" t="s">
        <v>16</v>
      </c>
      <c r="D100" s="150">
        <v>9786.1378999999997</v>
      </c>
      <c r="E100" s="151">
        <v>1.0406850000000001</v>
      </c>
      <c r="F100" s="150">
        <v>20535.084900000002</v>
      </c>
      <c r="G100" s="151">
        <v>5.7700000000000001E-2</v>
      </c>
    </row>
    <row r="101" spans="1:7" ht="14.1" customHeight="1" x14ac:dyDescent="0.2">
      <c r="A101" s="147" t="s">
        <v>1365</v>
      </c>
      <c r="B101" s="148" t="s">
        <v>1638</v>
      </c>
      <c r="C101" s="149" t="s">
        <v>16</v>
      </c>
      <c r="D101" s="150">
        <v>2145</v>
      </c>
      <c r="E101" s="151">
        <v>1.339906</v>
      </c>
      <c r="F101" s="150">
        <v>5019.0982999999997</v>
      </c>
      <c r="G101" s="151">
        <v>0</v>
      </c>
    </row>
    <row r="102" spans="1:7" ht="14.1" customHeight="1" x14ac:dyDescent="0.2">
      <c r="A102" s="147" t="s">
        <v>1366</v>
      </c>
      <c r="B102" s="148" t="s">
        <v>1639</v>
      </c>
      <c r="C102" s="149" t="s">
        <v>16</v>
      </c>
      <c r="D102" s="150">
        <v>2471.2773000000002</v>
      </c>
      <c r="E102" s="151">
        <v>1.293485</v>
      </c>
      <c r="F102" s="150">
        <v>5667.8374000000003</v>
      </c>
      <c r="G102" s="151">
        <v>0</v>
      </c>
    </row>
    <row r="103" spans="1:7" ht="14.1" customHeight="1" x14ac:dyDescent="0.2">
      <c r="A103" s="147" t="s">
        <v>1367</v>
      </c>
      <c r="B103" s="148" t="s">
        <v>1640</v>
      </c>
      <c r="C103" s="149" t="s">
        <v>16</v>
      </c>
      <c r="D103" s="150">
        <v>1617</v>
      </c>
      <c r="E103" s="151">
        <v>1.526616</v>
      </c>
      <c r="F103" s="150">
        <v>4085.538</v>
      </c>
      <c r="G103" s="151">
        <v>0</v>
      </c>
    </row>
    <row r="104" spans="1:7" ht="14.1" customHeight="1" x14ac:dyDescent="0.2">
      <c r="A104" s="147" t="s">
        <v>1368</v>
      </c>
      <c r="B104" s="148" t="s">
        <v>1641</v>
      </c>
      <c r="C104" s="149" t="s">
        <v>16</v>
      </c>
      <c r="D104" s="150">
        <v>16998.724900000001</v>
      </c>
      <c r="E104" s="151">
        <v>0.81167999999999996</v>
      </c>
      <c r="F104" s="150">
        <v>30796.249899999999</v>
      </c>
      <c r="G104" s="151">
        <v>0</v>
      </c>
    </row>
    <row r="105" spans="1:7" ht="14.1" customHeight="1" x14ac:dyDescent="0.2">
      <c r="A105" s="147" t="s">
        <v>1369</v>
      </c>
      <c r="B105" s="148" t="s">
        <v>1642</v>
      </c>
      <c r="C105" s="149" t="s">
        <v>1268</v>
      </c>
      <c r="D105" s="150">
        <v>12.89</v>
      </c>
      <c r="E105" s="151">
        <v>1.9208460000000001</v>
      </c>
      <c r="F105" s="150">
        <v>41.5167</v>
      </c>
      <c r="G105" s="151">
        <v>0.3</v>
      </c>
    </row>
    <row r="106" spans="1:7" ht="14.1" customHeight="1" x14ac:dyDescent="0.2">
      <c r="A106" s="147" t="s">
        <v>1370</v>
      </c>
      <c r="B106" s="148" t="s">
        <v>1643</v>
      </c>
      <c r="C106" s="149" t="s">
        <v>16</v>
      </c>
      <c r="D106" s="150">
        <v>3210.4670999999998</v>
      </c>
      <c r="E106" s="151">
        <v>1.11016</v>
      </c>
      <c r="F106" s="150">
        <v>6774.5991999999997</v>
      </c>
      <c r="G106" s="151">
        <v>0</v>
      </c>
    </row>
    <row r="107" spans="1:7" ht="14.1" customHeight="1" x14ac:dyDescent="0.2">
      <c r="A107" s="147"/>
      <c r="B107" s="148"/>
      <c r="C107" s="149"/>
      <c r="D107" s="150"/>
      <c r="E107" s="151"/>
      <c r="F107" s="150"/>
      <c r="G107" s="151"/>
    </row>
    <row r="108" spans="1:7" ht="14.1" customHeight="1" x14ac:dyDescent="0.2">
      <c r="A108" s="147"/>
      <c r="B108" s="148"/>
      <c r="C108" s="149"/>
      <c r="D108" s="150"/>
      <c r="E108" s="151"/>
      <c r="F108" s="150"/>
      <c r="G108" s="151"/>
    </row>
    <row r="109" spans="1:7" ht="14.1" customHeight="1" x14ac:dyDescent="0.2">
      <c r="A109" s="147"/>
      <c r="B109" s="148"/>
      <c r="C109" s="149"/>
      <c r="D109" s="150"/>
      <c r="E109" s="151"/>
      <c r="F109" s="150"/>
      <c r="G109" s="151"/>
    </row>
    <row r="110" spans="1:7" ht="14.1" customHeight="1" x14ac:dyDescent="0.2">
      <c r="A110" s="147"/>
      <c r="B110" s="148"/>
      <c r="C110" s="149"/>
      <c r="D110" s="150"/>
      <c r="E110" s="151"/>
      <c r="F110" s="150"/>
      <c r="G110" s="151"/>
    </row>
    <row r="111" spans="1:7" ht="14.1" customHeight="1" x14ac:dyDescent="0.2">
      <c r="A111" s="147"/>
      <c r="B111" s="148"/>
      <c r="C111" s="149"/>
      <c r="D111" s="150"/>
      <c r="E111" s="151"/>
      <c r="F111" s="150"/>
      <c r="G111" s="151"/>
    </row>
    <row r="112" spans="1:7" ht="14.1" customHeight="1" x14ac:dyDescent="0.2">
      <c r="A112" s="147"/>
      <c r="B112" s="148"/>
      <c r="C112" s="149"/>
      <c r="D112" s="150"/>
      <c r="E112" s="151"/>
      <c r="F112" s="150"/>
      <c r="G112" s="151"/>
    </row>
    <row r="113" spans="1:7" ht="14.1" customHeight="1" x14ac:dyDescent="0.2">
      <c r="A113" s="147"/>
      <c r="B113" s="148"/>
      <c r="C113" s="149"/>
      <c r="D113" s="150"/>
      <c r="E113" s="151"/>
      <c r="F113" s="150"/>
      <c r="G113" s="151"/>
    </row>
    <row r="114" spans="1:7" ht="14.1" customHeight="1" x14ac:dyDescent="0.2">
      <c r="A114" s="147"/>
      <c r="B114" s="148"/>
      <c r="C114" s="149"/>
      <c r="D114" s="150"/>
      <c r="E114" s="151"/>
      <c r="F114" s="150"/>
      <c r="G114" s="151"/>
    </row>
    <row r="115" spans="1:7" ht="14.1" customHeight="1" x14ac:dyDescent="0.2">
      <c r="A115" s="147"/>
      <c r="B115" s="148"/>
      <c r="C115" s="149"/>
      <c r="D115" s="150"/>
      <c r="E115" s="151"/>
      <c r="F115" s="150"/>
      <c r="G115" s="151"/>
    </row>
    <row r="116" spans="1:7" ht="14.1" customHeight="1" x14ac:dyDescent="0.2">
      <c r="A116" s="147"/>
      <c r="B116" s="148"/>
      <c r="C116" s="149"/>
      <c r="D116" s="150"/>
      <c r="E116" s="151"/>
      <c r="F116" s="150"/>
      <c r="G116" s="151"/>
    </row>
    <row r="117" spans="1:7" ht="14.1" customHeight="1" x14ac:dyDescent="0.2">
      <c r="A117" s="147"/>
      <c r="B117" s="148"/>
      <c r="C117" s="149"/>
      <c r="D117" s="150"/>
      <c r="E117" s="151"/>
      <c r="F117" s="150"/>
      <c r="G117" s="151"/>
    </row>
    <row r="118" spans="1:7" ht="14.1" customHeight="1" x14ac:dyDescent="0.2">
      <c r="A118" s="147"/>
      <c r="B118" s="148"/>
      <c r="C118" s="149"/>
      <c r="D118" s="150"/>
      <c r="E118" s="151"/>
      <c r="F118" s="150"/>
      <c r="G118" s="151"/>
    </row>
  </sheetData>
  <mergeCells count="5">
    <mergeCell ref="A1:A2"/>
    <mergeCell ref="B1:F2"/>
    <mergeCell ref="G1:G2"/>
    <mergeCell ref="A3:G3"/>
    <mergeCell ref="A4:G4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82336-7AD8-4243-BA29-C33F69BA1B04}">
  <sheetPr>
    <tabColor rgb="FF002060"/>
  </sheetPr>
  <dimension ref="A1:K541"/>
  <sheetViews>
    <sheetView showGridLines="0" zoomScaleNormal="100" workbookViewId="0">
      <selection activeCell="B3" sqref="B3"/>
    </sheetView>
  </sheetViews>
  <sheetFormatPr defaultRowHeight="12.75" x14ac:dyDescent="0.2"/>
  <cols>
    <col min="1" max="1" width="8.5703125" customWidth="1"/>
    <col min="2" max="2" width="76.5703125" customWidth="1"/>
    <col min="3" max="11" width="11.5703125" customWidth="1"/>
  </cols>
  <sheetData>
    <row r="1" spans="1:11" ht="15" x14ac:dyDescent="0.2">
      <c r="A1" s="169" t="s">
        <v>285</v>
      </c>
      <c r="B1" s="186" t="s">
        <v>286</v>
      </c>
      <c r="C1" s="186"/>
      <c r="D1" s="186"/>
      <c r="E1" s="186"/>
      <c r="F1" s="186"/>
      <c r="G1" s="186"/>
      <c r="H1" s="186"/>
      <c r="I1" s="186"/>
      <c r="J1" s="186"/>
      <c r="K1" s="169" t="s">
        <v>287</v>
      </c>
    </row>
    <row r="2" spans="1:11" ht="12" customHeight="1" x14ac:dyDescent="0.2">
      <c r="B2" s="187" t="s">
        <v>1707</v>
      </c>
      <c r="C2" s="187"/>
      <c r="D2" s="187"/>
      <c r="E2" s="187"/>
      <c r="F2" s="187"/>
      <c r="G2" s="187"/>
      <c r="H2" s="187"/>
      <c r="I2" s="187"/>
      <c r="J2" s="187"/>
    </row>
    <row r="3" spans="1:11" ht="45" customHeight="1" x14ac:dyDescent="0.2">
      <c r="A3" s="170" t="s">
        <v>241</v>
      </c>
      <c r="B3" s="170" t="s">
        <v>253</v>
      </c>
      <c r="C3" s="170" t="s">
        <v>254</v>
      </c>
      <c r="D3" s="170" t="s">
        <v>255</v>
      </c>
      <c r="E3" s="170" t="s">
        <v>256</v>
      </c>
      <c r="F3" s="170" t="s">
        <v>257</v>
      </c>
      <c r="G3" s="170" t="s">
        <v>258</v>
      </c>
      <c r="H3" s="170" t="s">
        <v>259</v>
      </c>
      <c r="I3" s="170" t="s">
        <v>260</v>
      </c>
      <c r="J3" s="170" t="s">
        <v>261</v>
      </c>
      <c r="K3" s="170" t="s">
        <v>262</v>
      </c>
    </row>
    <row r="4" spans="1:11" ht="9" customHeight="1" x14ac:dyDescent="0.2">
      <c r="A4" s="171" t="s">
        <v>263</v>
      </c>
      <c r="B4" s="172" t="s">
        <v>264</v>
      </c>
      <c r="C4" s="173">
        <v>64629.018900000003</v>
      </c>
      <c r="D4" s="173">
        <v>8.6172000000000004</v>
      </c>
      <c r="E4" s="173">
        <v>1.9938</v>
      </c>
      <c r="F4" s="173">
        <v>0</v>
      </c>
      <c r="G4" s="173">
        <v>6.4629000000000003</v>
      </c>
      <c r="H4" s="173">
        <v>0</v>
      </c>
      <c r="I4" s="173">
        <v>0</v>
      </c>
      <c r="J4" s="173">
        <v>17.073899999999998</v>
      </c>
      <c r="K4" s="173">
        <v>10.611000000000001</v>
      </c>
    </row>
    <row r="5" spans="1:11" ht="9" customHeight="1" x14ac:dyDescent="0.2">
      <c r="A5" s="171" t="s">
        <v>265</v>
      </c>
      <c r="B5" s="172" t="s">
        <v>266</v>
      </c>
      <c r="C5" s="173">
        <v>87799.853499999997</v>
      </c>
      <c r="D5" s="173">
        <v>11.7066</v>
      </c>
      <c r="E5" s="173">
        <v>2.7086000000000001</v>
      </c>
      <c r="F5" s="173">
        <v>0</v>
      </c>
      <c r="G5" s="173">
        <v>8.7799999999999994</v>
      </c>
      <c r="H5" s="173">
        <v>0</v>
      </c>
      <c r="I5" s="173">
        <v>0</v>
      </c>
      <c r="J5" s="173">
        <v>23.1952</v>
      </c>
      <c r="K5" s="173">
        <v>14.4152</v>
      </c>
    </row>
    <row r="6" spans="1:11" ht="9" customHeight="1" x14ac:dyDescent="0.2">
      <c r="A6" s="171" t="s">
        <v>267</v>
      </c>
      <c r="B6" s="172" t="s">
        <v>268</v>
      </c>
      <c r="C6" s="173">
        <v>105166.28109999999</v>
      </c>
      <c r="D6" s="173">
        <v>14.0222</v>
      </c>
      <c r="E6" s="173">
        <v>3.2444000000000002</v>
      </c>
      <c r="F6" s="173">
        <v>0</v>
      </c>
      <c r="G6" s="173">
        <v>10.5166</v>
      </c>
      <c r="H6" s="173">
        <v>0</v>
      </c>
      <c r="I6" s="173">
        <v>0</v>
      </c>
      <c r="J6" s="173">
        <v>27.783200000000001</v>
      </c>
      <c r="K6" s="173">
        <v>17.2666</v>
      </c>
    </row>
    <row r="7" spans="1:11" ht="9" customHeight="1" x14ac:dyDescent="0.2">
      <c r="A7" s="171" t="s">
        <v>269</v>
      </c>
      <c r="B7" s="172" t="s">
        <v>270</v>
      </c>
      <c r="C7" s="173">
        <v>111492.64629999999</v>
      </c>
      <c r="D7" s="173">
        <v>14.8657</v>
      </c>
      <c r="E7" s="173">
        <v>3.4394999999999998</v>
      </c>
      <c r="F7" s="173">
        <v>0</v>
      </c>
      <c r="G7" s="173">
        <v>11.1493</v>
      </c>
      <c r="H7" s="173">
        <v>0</v>
      </c>
      <c r="I7" s="173">
        <v>0</v>
      </c>
      <c r="J7" s="173">
        <v>29.454499999999999</v>
      </c>
      <c r="K7" s="173">
        <v>18.305199999999999</v>
      </c>
    </row>
    <row r="8" spans="1:11" ht="9" customHeight="1" x14ac:dyDescent="0.2">
      <c r="A8" s="171" t="s">
        <v>271</v>
      </c>
      <c r="B8" s="172" t="s">
        <v>272</v>
      </c>
      <c r="C8" s="173">
        <v>132365.4669</v>
      </c>
      <c r="D8" s="173">
        <v>17.648700000000002</v>
      </c>
      <c r="E8" s="173">
        <v>4.0834999999999999</v>
      </c>
      <c r="F8" s="173">
        <v>0</v>
      </c>
      <c r="G8" s="173">
        <v>13.236499999999999</v>
      </c>
      <c r="H8" s="173">
        <v>0</v>
      </c>
      <c r="I8" s="173">
        <v>0</v>
      </c>
      <c r="J8" s="173">
        <v>34.968699999999998</v>
      </c>
      <c r="K8" s="173">
        <v>21.732199999999999</v>
      </c>
    </row>
    <row r="9" spans="1:11" ht="9" customHeight="1" x14ac:dyDescent="0.2">
      <c r="A9" s="171" t="s">
        <v>273</v>
      </c>
      <c r="B9" s="172" t="s">
        <v>274</v>
      </c>
      <c r="C9" s="173">
        <v>4199.6089000000002</v>
      </c>
      <c r="D9" s="173">
        <v>0.71389999999999998</v>
      </c>
      <c r="E9" s="173">
        <v>0.1555</v>
      </c>
      <c r="F9" s="173">
        <v>0</v>
      </c>
      <c r="G9" s="173">
        <v>0.42</v>
      </c>
      <c r="H9" s="173">
        <v>0</v>
      </c>
      <c r="I9" s="173">
        <v>0</v>
      </c>
      <c r="J9" s="173">
        <v>1.2894000000000001</v>
      </c>
      <c r="K9" s="173">
        <v>0.86939999999999995</v>
      </c>
    </row>
    <row r="10" spans="1:11" ht="9" customHeight="1" x14ac:dyDescent="0.2">
      <c r="A10" s="171" t="s">
        <v>275</v>
      </c>
      <c r="B10" s="172" t="s">
        <v>276</v>
      </c>
      <c r="C10" s="173">
        <v>158546.35380000001</v>
      </c>
      <c r="D10" s="173">
        <v>12.6837</v>
      </c>
      <c r="E10" s="173">
        <v>2.9346999999999999</v>
      </c>
      <c r="F10" s="173">
        <v>0</v>
      </c>
      <c r="G10" s="173">
        <v>11.0982</v>
      </c>
      <c r="H10" s="173">
        <v>8.2129999999999992</v>
      </c>
      <c r="I10" s="173">
        <v>0</v>
      </c>
      <c r="J10" s="173">
        <v>34.929600000000001</v>
      </c>
      <c r="K10" s="173">
        <v>15.618399999999999</v>
      </c>
    </row>
    <row r="11" spans="1:11" ht="9" customHeight="1" x14ac:dyDescent="0.2">
      <c r="A11" s="171" t="s">
        <v>277</v>
      </c>
      <c r="B11" s="172" t="s">
        <v>278</v>
      </c>
      <c r="C11" s="173">
        <v>1603.7620999999999</v>
      </c>
      <c r="D11" s="173">
        <v>1.4434</v>
      </c>
      <c r="E11" s="173">
        <v>9.9000000000000005E-2</v>
      </c>
      <c r="F11" s="173">
        <v>0</v>
      </c>
      <c r="G11" s="173">
        <v>0.80189999999999995</v>
      </c>
      <c r="H11" s="173">
        <v>0</v>
      </c>
      <c r="I11" s="173">
        <v>0</v>
      </c>
      <c r="J11" s="173">
        <v>2.3443000000000001</v>
      </c>
      <c r="K11" s="173">
        <v>1.5424</v>
      </c>
    </row>
    <row r="12" spans="1:11" ht="9" customHeight="1" x14ac:dyDescent="0.2">
      <c r="A12" s="171" t="s">
        <v>279</v>
      </c>
      <c r="B12" s="172" t="s">
        <v>280</v>
      </c>
      <c r="C12" s="173">
        <v>653790.58510000003</v>
      </c>
      <c r="D12" s="173">
        <v>8.5129000000000001</v>
      </c>
      <c r="E12" s="173">
        <v>3.7934000000000001</v>
      </c>
      <c r="F12" s="173">
        <v>0</v>
      </c>
      <c r="G12" s="173">
        <v>18.9176</v>
      </c>
      <c r="H12" s="173">
        <v>268.4248</v>
      </c>
      <c r="I12" s="173">
        <v>135.69749999999999</v>
      </c>
      <c r="J12" s="173">
        <v>435.34620000000001</v>
      </c>
      <c r="K12" s="173">
        <v>148.00380000000001</v>
      </c>
    </row>
    <row r="13" spans="1:11" ht="9" customHeight="1" x14ac:dyDescent="0.2">
      <c r="A13" s="171" t="s">
        <v>281</v>
      </c>
      <c r="B13" s="172" t="s">
        <v>282</v>
      </c>
      <c r="C13" s="173">
        <v>4589.2070000000003</v>
      </c>
      <c r="D13" s="173">
        <v>0.68840000000000001</v>
      </c>
      <c r="E13" s="173">
        <v>9.4399999999999998E-2</v>
      </c>
      <c r="F13" s="173">
        <v>0</v>
      </c>
      <c r="G13" s="173">
        <v>0.38240000000000002</v>
      </c>
      <c r="H13" s="173">
        <v>0</v>
      </c>
      <c r="I13" s="173">
        <v>0</v>
      </c>
      <c r="J13" s="173">
        <v>1.1652</v>
      </c>
      <c r="K13" s="173">
        <v>0.78280000000000005</v>
      </c>
    </row>
    <row r="14" spans="1:11" ht="9" customHeight="1" x14ac:dyDescent="0.2">
      <c r="A14" s="171" t="s">
        <v>283</v>
      </c>
      <c r="B14" s="172" t="s">
        <v>284</v>
      </c>
      <c r="C14" s="173">
        <v>1858.4263000000001</v>
      </c>
      <c r="D14" s="173">
        <v>0.33450000000000002</v>
      </c>
      <c r="E14" s="173">
        <v>6.88E-2</v>
      </c>
      <c r="F14" s="173">
        <v>0</v>
      </c>
      <c r="G14" s="173">
        <v>0.18579999999999999</v>
      </c>
      <c r="H14" s="173">
        <v>0</v>
      </c>
      <c r="I14" s="173">
        <v>0</v>
      </c>
      <c r="J14" s="173">
        <v>0.58909999999999996</v>
      </c>
      <c r="K14" s="173">
        <v>0.40329999999999999</v>
      </c>
    </row>
    <row r="15" spans="1:11" ht="9" customHeight="1" x14ac:dyDescent="0.2">
      <c r="A15" s="241" t="s">
        <v>252</v>
      </c>
      <c r="B15" s="242" t="s">
        <v>251</v>
      </c>
      <c r="C15" s="243">
        <v>2205896.6475</v>
      </c>
      <c r="D15" s="243">
        <v>176.4717</v>
      </c>
      <c r="E15" s="243">
        <v>40.831099999999999</v>
      </c>
      <c r="F15" s="243">
        <v>0</v>
      </c>
      <c r="G15" s="243">
        <v>110.2948</v>
      </c>
      <c r="H15" s="243">
        <v>0</v>
      </c>
      <c r="I15" s="243">
        <v>33.633000000000003</v>
      </c>
      <c r="J15" s="243">
        <v>361.23059999999998</v>
      </c>
      <c r="K15" s="243">
        <v>250.9358</v>
      </c>
    </row>
    <row r="16" spans="1:11" ht="9" customHeight="1" x14ac:dyDescent="0.2">
      <c r="A16" s="171" t="s">
        <v>288</v>
      </c>
      <c r="B16" s="172" t="s">
        <v>289</v>
      </c>
      <c r="C16" s="173">
        <v>65428.772499999999</v>
      </c>
      <c r="D16" s="173">
        <v>5.2343000000000002</v>
      </c>
      <c r="E16" s="173">
        <v>1.2111000000000001</v>
      </c>
      <c r="F16" s="173">
        <v>0</v>
      </c>
      <c r="G16" s="173">
        <v>4.58</v>
      </c>
      <c r="H16" s="173">
        <v>0</v>
      </c>
      <c r="I16" s="173">
        <v>27.000399999999999</v>
      </c>
      <c r="J16" s="173">
        <v>38.025799999999997</v>
      </c>
      <c r="K16" s="173">
        <v>33.445799999999998</v>
      </c>
    </row>
    <row r="17" spans="1:11" ht="9" customHeight="1" x14ac:dyDescent="0.2">
      <c r="A17" s="171" t="s">
        <v>290</v>
      </c>
      <c r="B17" s="172" t="s">
        <v>1659</v>
      </c>
      <c r="C17" s="173">
        <v>10045602.7788</v>
      </c>
      <c r="D17" s="173">
        <v>585.99350000000004</v>
      </c>
      <c r="E17" s="173">
        <v>180.779</v>
      </c>
      <c r="F17" s="173">
        <v>0</v>
      </c>
      <c r="G17" s="173">
        <v>753.42020000000002</v>
      </c>
      <c r="H17" s="173">
        <v>95.498500000000007</v>
      </c>
      <c r="I17" s="173">
        <v>39.656799999999997</v>
      </c>
      <c r="J17" s="173">
        <v>1655.348</v>
      </c>
      <c r="K17" s="173">
        <v>806.42930000000001</v>
      </c>
    </row>
    <row r="18" spans="1:11" ht="9" customHeight="1" x14ac:dyDescent="0.2">
      <c r="A18" s="171" t="s">
        <v>291</v>
      </c>
      <c r="B18" s="172" t="s">
        <v>292</v>
      </c>
      <c r="C18" s="173">
        <v>718301.48499999999</v>
      </c>
      <c r="D18" s="173">
        <v>50.281100000000002</v>
      </c>
      <c r="E18" s="173">
        <v>13.2958</v>
      </c>
      <c r="F18" s="173">
        <v>0</v>
      </c>
      <c r="G18" s="173">
        <v>50.281100000000002</v>
      </c>
      <c r="H18" s="173">
        <v>43.858899999999998</v>
      </c>
      <c r="I18" s="173">
        <v>33.553199999999997</v>
      </c>
      <c r="J18" s="173">
        <v>191.27010000000001</v>
      </c>
      <c r="K18" s="173">
        <v>97.130099999999999</v>
      </c>
    </row>
    <row r="19" spans="1:11" ht="9" customHeight="1" x14ac:dyDescent="0.2">
      <c r="A19" s="171" t="s">
        <v>293</v>
      </c>
      <c r="B19" s="172" t="s">
        <v>294</v>
      </c>
      <c r="C19" s="173">
        <v>5179837.6964999996</v>
      </c>
      <c r="D19" s="173">
        <v>302.15719999999999</v>
      </c>
      <c r="E19" s="173">
        <v>93.215500000000006</v>
      </c>
      <c r="F19" s="173">
        <v>0</v>
      </c>
      <c r="G19" s="173">
        <v>431.65309999999999</v>
      </c>
      <c r="H19" s="173">
        <v>479.70650000000001</v>
      </c>
      <c r="I19" s="173">
        <v>39.656799999999997</v>
      </c>
      <c r="J19" s="173">
        <v>1346.3891000000001</v>
      </c>
      <c r="K19" s="173">
        <v>435.02949999999998</v>
      </c>
    </row>
    <row r="20" spans="1:11" ht="9" customHeight="1" x14ac:dyDescent="0.2">
      <c r="A20" s="171" t="s">
        <v>295</v>
      </c>
      <c r="B20" s="172" t="s">
        <v>296</v>
      </c>
      <c r="C20" s="173">
        <v>352596.84009999997</v>
      </c>
      <c r="D20" s="173">
        <v>17.629799999999999</v>
      </c>
      <c r="E20" s="173">
        <v>6.2157999999999998</v>
      </c>
      <c r="F20" s="173">
        <v>0</v>
      </c>
      <c r="G20" s="173">
        <v>12.592700000000001</v>
      </c>
      <c r="H20" s="173">
        <v>365.57850000000002</v>
      </c>
      <c r="I20" s="173">
        <v>0</v>
      </c>
      <c r="J20" s="173">
        <v>402.01679999999999</v>
      </c>
      <c r="K20" s="173">
        <v>23.845600000000001</v>
      </c>
    </row>
    <row r="21" spans="1:11" ht="9" customHeight="1" x14ac:dyDescent="0.2">
      <c r="A21" s="171" t="s">
        <v>297</v>
      </c>
      <c r="B21" s="172" t="s">
        <v>298</v>
      </c>
      <c r="C21" s="173">
        <v>975377.63300000003</v>
      </c>
      <c r="D21" s="173">
        <v>43.892000000000003</v>
      </c>
      <c r="E21" s="173">
        <v>16.549700000000001</v>
      </c>
      <c r="F21" s="173">
        <v>0</v>
      </c>
      <c r="G21" s="173">
        <v>34.138199999999998</v>
      </c>
      <c r="H21" s="173">
        <v>0</v>
      </c>
      <c r="I21" s="173">
        <v>27.000399999999999</v>
      </c>
      <c r="J21" s="173">
        <v>121.58029999999999</v>
      </c>
      <c r="K21" s="173">
        <v>87.442099999999996</v>
      </c>
    </row>
    <row r="22" spans="1:11" ht="9" customHeight="1" x14ac:dyDescent="0.2">
      <c r="A22" s="171" t="s">
        <v>299</v>
      </c>
      <c r="B22" s="172" t="s">
        <v>300</v>
      </c>
      <c r="C22" s="173">
        <v>3805170.6126000001</v>
      </c>
      <c r="D22" s="173">
        <v>133.18100000000001</v>
      </c>
      <c r="E22" s="173">
        <v>64.5642</v>
      </c>
      <c r="F22" s="173">
        <v>0</v>
      </c>
      <c r="G22" s="173">
        <v>190.2585</v>
      </c>
      <c r="H22" s="173">
        <v>71.165300000000002</v>
      </c>
      <c r="I22" s="173">
        <v>39.656799999999997</v>
      </c>
      <c r="J22" s="173">
        <v>498.82580000000002</v>
      </c>
      <c r="K22" s="173">
        <v>237.40199999999999</v>
      </c>
    </row>
    <row r="23" spans="1:11" ht="9" customHeight="1" x14ac:dyDescent="0.2">
      <c r="A23" s="171" t="s">
        <v>301</v>
      </c>
      <c r="B23" s="172" t="s">
        <v>302</v>
      </c>
      <c r="C23" s="173">
        <v>8483.7572999999993</v>
      </c>
      <c r="D23" s="173">
        <v>0.67869999999999997</v>
      </c>
      <c r="E23" s="173">
        <v>0.157</v>
      </c>
      <c r="F23" s="173">
        <v>0</v>
      </c>
      <c r="G23" s="173">
        <v>0.59389999999999998</v>
      </c>
      <c r="H23" s="173">
        <v>0</v>
      </c>
      <c r="I23" s="173">
        <v>27.000399999999999</v>
      </c>
      <c r="J23" s="173">
        <v>28.43</v>
      </c>
      <c r="K23" s="173">
        <v>27.836099999999998</v>
      </c>
    </row>
    <row r="24" spans="1:11" ht="9" customHeight="1" x14ac:dyDescent="0.2">
      <c r="A24" s="171" t="s">
        <v>303</v>
      </c>
      <c r="B24" s="172" t="s">
        <v>304</v>
      </c>
      <c r="C24" s="173">
        <v>102635.8888</v>
      </c>
      <c r="D24" s="173">
        <v>5.8648999999999996</v>
      </c>
      <c r="E24" s="173">
        <v>1.8092999999999999</v>
      </c>
      <c r="F24" s="173">
        <v>0</v>
      </c>
      <c r="G24" s="173">
        <v>5.8648999999999996</v>
      </c>
      <c r="H24" s="173">
        <v>0</v>
      </c>
      <c r="I24" s="173">
        <v>39.656799999999997</v>
      </c>
      <c r="J24" s="173">
        <v>53.195900000000002</v>
      </c>
      <c r="K24" s="173">
        <v>47.331000000000003</v>
      </c>
    </row>
    <row r="25" spans="1:11" ht="9" customHeight="1" x14ac:dyDescent="0.2">
      <c r="A25" s="171" t="s">
        <v>305</v>
      </c>
      <c r="B25" s="172" t="s">
        <v>306</v>
      </c>
      <c r="C25" s="173">
        <v>33055.400300000001</v>
      </c>
      <c r="D25" s="173">
        <v>2.6444000000000001</v>
      </c>
      <c r="E25" s="173">
        <v>0.6119</v>
      </c>
      <c r="F25" s="173">
        <v>0</v>
      </c>
      <c r="G25" s="173">
        <v>2.3138999999999998</v>
      </c>
      <c r="H25" s="173">
        <v>0</v>
      </c>
      <c r="I25" s="173">
        <v>0</v>
      </c>
      <c r="J25" s="173">
        <v>5.5701999999999998</v>
      </c>
      <c r="K25" s="173">
        <v>3.2563</v>
      </c>
    </row>
    <row r="26" spans="1:11" ht="9" customHeight="1" x14ac:dyDescent="0.2">
      <c r="A26" s="171" t="s">
        <v>307</v>
      </c>
      <c r="B26" s="172" t="s">
        <v>308</v>
      </c>
      <c r="C26" s="173">
        <v>5329.1589999999997</v>
      </c>
      <c r="D26" s="173">
        <v>0.42630000000000001</v>
      </c>
      <c r="E26" s="173">
        <v>9.8599999999999993E-2</v>
      </c>
      <c r="F26" s="173">
        <v>0</v>
      </c>
      <c r="G26" s="173">
        <v>0.47960000000000003</v>
      </c>
      <c r="H26" s="173">
        <v>9.6597000000000008</v>
      </c>
      <c r="I26" s="173">
        <v>27.000399999999999</v>
      </c>
      <c r="J26" s="173">
        <v>37.6646</v>
      </c>
      <c r="K26" s="173">
        <v>27.525300000000001</v>
      </c>
    </row>
    <row r="27" spans="1:11" ht="9" customHeight="1" x14ac:dyDescent="0.2">
      <c r="A27" s="171" t="s">
        <v>309</v>
      </c>
      <c r="B27" s="172" t="s">
        <v>310</v>
      </c>
      <c r="C27" s="173">
        <v>130513.1189</v>
      </c>
      <c r="D27" s="173">
        <v>7.4579000000000004</v>
      </c>
      <c r="E27" s="173">
        <v>2.3008000000000002</v>
      </c>
      <c r="F27" s="173">
        <v>0</v>
      </c>
      <c r="G27" s="173">
        <v>7.4579000000000004</v>
      </c>
      <c r="H27" s="173">
        <v>0</v>
      </c>
      <c r="I27" s="173">
        <v>39.656799999999997</v>
      </c>
      <c r="J27" s="173">
        <v>56.873399999999997</v>
      </c>
      <c r="K27" s="173">
        <v>49.415500000000002</v>
      </c>
    </row>
    <row r="28" spans="1:11" ht="9" customHeight="1" x14ac:dyDescent="0.2">
      <c r="A28" s="171" t="s">
        <v>311</v>
      </c>
      <c r="B28" s="172" t="s">
        <v>312</v>
      </c>
      <c r="C28" s="173">
        <v>14236.304700000001</v>
      </c>
      <c r="D28" s="173">
        <v>0.8135</v>
      </c>
      <c r="E28" s="173">
        <v>0.251</v>
      </c>
      <c r="F28" s="173">
        <v>0</v>
      </c>
      <c r="G28" s="173">
        <v>0.8135</v>
      </c>
      <c r="H28" s="173">
        <v>0</v>
      </c>
      <c r="I28" s="173">
        <v>0</v>
      </c>
      <c r="J28" s="173">
        <v>1.8779999999999999</v>
      </c>
      <c r="K28" s="173">
        <v>1.0645</v>
      </c>
    </row>
    <row r="29" spans="1:11" ht="9" customHeight="1" x14ac:dyDescent="0.2">
      <c r="A29" s="171" t="s">
        <v>313</v>
      </c>
      <c r="B29" s="172" t="s">
        <v>314</v>
      </c>
      <c r="C29" s="173">
        <v>338798.91</v>
      </c>
      <c r="D29" s="173">
        <v>27.103899999999999</v>
      </c>
      <c r="E29" s="173">
        <v>6.2712000000000003</v>
      </c>
      <c r="F29" s="173">
        <v>0</v>
      </c>
      <c r="G29" s="173">
        <v>23.715900000000001</v>
      </c>
      <c r="H29" s="173">
        <v>0</v>
      </c>
      <c r="I29" s="173">
        <v>27.000399999999999</v>
      </c>
      <c r="J29" s="173">
        <v>84.091399999999993</v>
      </c>
      <c r="K29" s="173">
        <v>60.375500000000002</v>
      </c>
    </row>
    <row r="30" spans="1:11" ht="9" customHeight="1" x14ac:dyDescent="0.2">
      <c r="A30" s="171" t="s">
        <v>315</v>
      </c>
      <c r="B30" s="172" t="s">
        <v>316</v>
      </c>
      <c r="C30" s="173">
        <v>76289.164099999995</v>
      </c>
      <c r="D30" s="173">
        <v>4.3593999999999999</v>
      </c>
      <c r="E30" s="173">
        <v>1.3449</v>
      </c>
      <c r="F30" s="173">
        <v>0</v>
      </c>
      <c r="G30" s="173">
        <v>4.3593999999999999</v>
      </c>
      <c r="H30" s="173">
        <v>0</v>
      </c>
      <c r="I30" s="173">
        <v>39.656799999999997</v>
      </c>
      <c r="J30" s="173">
        <v>49.720500000000001</v>
      </c>
      <c r="K30" s="173">
        <v>45.3611</v>
      </c>
    </row>
    <row r="31" spans="1:11" ht="9" customHeight="1" x14ac:dyDescent="0.2">
      <c r="A31" s="171" t="s">
        <v>317</v>
      </c>
      <c r="B31" s="172" t="s">
        <v>318</v>
      </c>
      <c r="C31" s="173">
        <v>108969.0396</v>
      </c>
      <c r="D31" s="173">
        <v>6.2267999999999999</v>
      </c>
      <c r="E31" s="173">
        <v>1.921</v>
      </c>
      <c r="F31" s="173">
        <v>0</v>
      </c>
      <c r="G31" s="173">
        <v>6.2267999999999999</v>
      </c>
      <c r="H31" s="173">
        <v>0</v>
      </c>
      <c r="I31" s="173">
        <v>39.656799999999997</v>
      </c>
      <c r="J31" s="173">
        <v>54.031399999999998</v>
      </c>
      <c r="K31" s="173">
        <v>47.804600000000001</v>
      </c>
    </row>
    <row r="32" spans="1:11" ht="9" customHeight="1" x14ac:dyDescent="0.2">
      <c r="A32" s="171" t="s">
        <v>319</v>
      </c>
      <c r="B32" s="172" t="s">
        <v>320</v>
      </c>
      <c r="C32" s="173">
        <v>163407.51250000001</v>
      </c>
      <c r="D32" s="173">
        <v>9.3376000000000001</v>
      </c>
      <c r="E32" s="173">
        <v>2.8805999999999998</v>
      </c>
      <c r="F32" s="173">
        <v>0</v>
      </c>
      <c r="G32" s="173">
        <v>9.3376000000000001</v>
      </c>
      <c r="H32" s="173">
        <v>0</v>
      </c>
      <c r="I32" s="173">
        <v>39.656799999999997</v>
      </c>
      <c r="J32" s="173">
        <v>61.212600000000002</v>
      </c>
      <c r="K32" s="173">
        <v>51.875</v>
      </c>
    </row>
    <row r="33" spans="1:11" ht="9" customHeight="1" x14ac:dyDescent="0.2">
      <c r="A33" s="171" t="s">
        <v>321</v>
      </c>
      <c r="B33" s="172" t="s">
        <v>322</v>
      </c>
      <c r="C33" s="173">
        <v>217846.78409999999</v>
      </c>
      <c r="D33" s="173">
        <v>12.448399999999999</v>
      </c>
      <c r="E33" s="173">
        <v>3.8403</v>
      </c>
      <c r="F33" s="173">
        <v>0</v>
      </c>
      <c r="G33" s="173">
        <v>12.448399999999999</v>
      </c>
      <c r="H33" s="173">
        <v>0</v>
      </c>
      <c r="I33" s="173">
        <v>39.656799999999997</v>
      </c>
      <c r="J33" s="173">
        <v>68.393900000000002</v>
      </c>
      <c r="K33" s="173">
        <v>55.945500000000003</v>
      </c>
    </row>
    <row r="34" spans="1:11" ht="9" customHeight="1" x14ac:dyDescent="0.2">
      <c r="A34" s="171" t="s">
        <v>323</v>
      </c>
      <c r="B34" s="172" t="s">
        <v>324</v>
      </c>
      <c r="C34" s="173">
        <v>3577026.4879999999</v>
      </c>
      <c r="D34" s="173">
        <v>178.85130000000001</v>
      </c>
      <c r="E34" s="173">
        <v>63.057899999999997</v>
      </c>
      <c r="F34" s="173">
        <v>0</v>
      </c>
      <c r="G34" s="173">
        <v>204.4015</v>
      </c>
      <c r="H34" s="173">
        <v>0</v>
      </c>
      <c r="I34" s="173">
        <v>39.656799999999997</v>
      </c>
      <c r="J34" s="173">
        <v>485.96749999999997</v>
      </c>
      <c r="K34" s="173">
        <v>281.56599999999997</v>
      </c>
    </row>
    <row r="35" spans="1:11" ht="9" customHeight="1" x14ac:dyDescent="0.2">
      <c r="A35" s="171" t="s">
        <v>325</v>
      </c>
      <c r="B35" s="172" t="s">
        <v>326</v>
      </c>
      <c r="C35" s="173">
        <v>17819.845600000001</v>
      </c>
      <c r="D35" s="173">
        <v>1.0183</v>
      </c>
      <c r="E35" s="173">
        <v>0.31409999999999999</v>
      </c>
      <c r="F35" s="173">
        <v>0</v>
      </c>
      <c r="G35" s="173">
        <v>1.0183</v>
      </c>
      <c r="H35" s="173">
        <v>0</v>
      </c>
      <c r="I35" s="173">
        <v>39.656799999999997</v>
      </c>
      <c r="J35" s="173">
        <v>42.0075</v>
      </c>
      <c r="K35" s="173">
        <v>40.989199999999997</v>
      </c>
    </row>
    <row r="36" spans="1:11" ht="9" customHeight="1" x14ac:dyDescent="0.2">
      <c r="A36" s="171" t="s">
        <v>327</v>
      </c>
      <c r="B36" s="172" t="s">
        <v>328</v>
      </c>
      <c r="C36" s="173">
        <v>118924.4724</v>
      </c>
      <c r="D36" s="173">
        <v>6.7957000000000001</v>
      </c>
      <c r="E36" s="173">
        <v>2.0964999999999998</v>
      </c>
      <c r="F36" s="173">
        <v>0</v>
      </c>
      <c r="G36" s="173">
        <v>6.7957000000000001</v>
      </c>
      <c r="H36" s="173">
        <v>4.0063000000000004</v>
      </c>
      <c r="I36" s="173">
        <v>39.656799999999997</v>
      </c>
      <c r="J36" s="173">
        <v>59.350999999999999</v>
      </c>
      <c r="K36" s="173">
        <v>48.548999999999999</v>
      </c>
    </row>
    <row r="37" spans="1:11" ht="9" customHeight="1" x14ac:dyDescent="0.2">
      <c r="A37" s="171" t="s">
        <v>329</v>
      </c>
      <c r="B37" s="172" t="s">
        <v>330</v>
      </c>
      <c r="C37" s="173">
        <v>480.87020000000001</v>
      </c>
      <c r="D37" s="173">
        <v>4.3299999999999998E-2</v>
      </c>
      <c r="E37" s="173">
        <v>8.8999999999999999E-3</v>
      </c>
      <c r="F37" s="173">
        <v>0</v>
      </c>
      <c r="G37" s="173">
        <v>2.4E-2</v>
      </c>
      <c r="H37" s="173">
        <v>0</v>
      </c>
      <c r="I37" s="173">
        <v>0</v>
      </c>
      <c r="J37" s="173">
        <v>7.6200000000000004E-2</v>
      </c>
      <c r="K37" s="173">
        <v>5.2200000000000003E-2</v>
      </c>
    </row>
    <row r="38" spans="1:11" ht="9" customHeight="1" x14ac:dyDescent="0.2">
      <c r="A38" s="171" t="s">
        <v>331</v>
      </c>
      <c r="B38" s="172" t="s">
        <v>332</v>
      </c>
      <c r="C38" s="173">
        <v>1333469.6571</v>
      </c>
      <c r="D38" s="173">
        <v>51.857199999999999</v>
      </c>
      <c r="E38" s="173">
        <v>22.854199999999999</v>
      </c>
      <c r="F38" s="173">
        <v>0</v>
      </c>
      <c r="G38" s="173">
        <v>74.081599999999995</v>
      </c>
      <c r="H38" s="173">
        <v>71.587000000000003</v>
      </c>
      <c r="I38" s="173">
        <v>33.553199999999997</v>
      </c>
      <c r="J38" s="173">
        <v>253.9332</v>
      </c>
      <c r="K38" s="173">
        <v>108.2646</v>
      </c>
    </row>
    <row r="39" spans="1:11" ht="9" customHeight="1" x14ac:dyDescent="0.2">
      <c r="A39" s="171" t="s">
        <v>333</v>
      </c>
      <c r="B39" s="172" t="s">
        <v>334</v>
      </c>
      <c r="C39" s="173">
        <v>25661.372599999999</v>
      </c>
      <c r="D39" s="173">
        <v>0.40100000000000002</v>
      </c>
      <c r="E39" s="173">
        <v>0.1512</v>
      </c>
      <c r="F39" s="173">
        <v>0</v>
      </c>
      <c r="G39" s="173">
        <v>0.44550000000000001</v>
      </c>
      <c r="H39" s="173">
        <v>39.4878</v>
      </c>
      <c r="I39" s="173">
        <v>39.328299999999999</v>
      </c>
      <c r="J39" s="173">
        <v>79.813800000000001</v>
      </c>
      <c r="K39" s="173">
        <v>39.880499999999998</v>
      </c>
    </row>
    <row r="40" spans="1:11" ht="9" customHeight="1" x14ac:dyDescent="0.2">
      <c r="A40" s="171" t="s">
        <v>335</v>
      </c>
      <c r="B40" s="172" t="s">
        <v>336</v>
      </c>
      <c r="C40" s="173">
        <v>2114251.4161999999</v>
      </c>
      <c r="D40" s="173">
        <v>120.81440000000001</v>
      </c>
      <c r="E40" s="173">
        <v>37.2712</v>
      </c>
      <c r="F40" s="173">
        <v>0</v>
      </c>
      <c r="G40" s="173">
        <v>105.71259999999999</v>
      </c>
      <c r="H40" s="173">
        <v>0</v>
      </c>
      <c r="I40" s="173">
        <v>39.656799999999997</v>
      </c>
      <c r="J40" s="173">
        <v>303.45499999999998</v>
      </c>
      <c r="K40" s="173">
        <v>197.7424</v>
      </c>
    </row>
    <row r="41" spans="1:11" ht="9" customHeight="1" x14ac:dyDescent="0.2">
      <c r="A41" s="171" t="s">
        <v>337</v>
      </c>
      <c r="B41" s="172" t="s">
        <v>338</v>
      </c>
      <c r="C41" s="173">
        <v>66330.699399999998</v>
      </c>
      <c r="D41" s="173">
        <v>5.3064999999999998</v>
      </c>
      <c r="E41" s="173">
        <v>1.2278</v>
      </c>
      <c r="F41" s="173">
        <v>0</v>
      </c>
      <c r="G41" s="173">
        <v>5.3064999999999998</v>
      </c>
      <c r="H41" s="173">
        <v>6.1142000000000003</v>
      </c>
      <c r="I41" s="173">
        <v>39.656799999999997</v>
      </c>
      <c r="J41" s="173">
        <v>57.611800000000002</v>
      </c>
      <c r="K41" s="173">
        <v>46.191099999999999</v>
      </c>
    </row>
    <row r="42" spans="1:11" ht="9" customHeight="1" x14ac:dyDescent="0.2">
      <c r="A42" s="171" t="s">
        <v>339</v>
      </c>
      <c r="B42" s="172" t="s">
        <v>340</v>
      </c>
      <c r="C42" s="173">
        <v>79838.029200000004</v>
      </c>
      <c r="D42" s="173">
        <v>6.3869999999999996</v>
      </c>
      <c r="E42" s="173">
        <v>1.4778</v>
      </c>
      <c r="F42" s="173">
        <v>0</v>
      </c>
      <c r="G42" s="173">
        <v>6.3869999999999996</v>
      </c>
      <c r="H42" s="173">
        <v>6.1142000000000003</v>
      </c>
      <c r="I42" s="173">
        <v>39.656799999999997</v>
      </c>
      <c r="J42" s="173">
        <v>60.022799999999997</v>
      </c>
      <c r="K42" s="173">
        <v>47.521599999999999</v>
      </c>
    </row>
    <row r="43" spans="1:11" ht="9" customHeight="1" x14ac:dyDescent="0.2">
      <c r="A43" s="171" t="s">
        <v>341</v>
      </c>
      <c r="B43" s="172" t="s">
        <v>342</v>
      </c>
      <c r="C43" s="173">
        <v>113884.62360000001</v>
      </c>
      <c r="D43" s="173">
        <v>9.1107999999999993</v>
      </c>
      <c r="E43" s="173">
        <v>2.1080000000000001</v>
      </c>
      <c r="F43" s="173">
        <v>0</v>
      </c>
      <c r="G43" s="173">
        <v>9.1107999999999993</v>
      </c>
      <c r="H43" s="173">
        <v>6.1142000000000003</v>
      </c>
      <c r="I43" s="173">
        <v>39.656799999999997</v>
      </c>
      <c r="J43" s="173">
        <v>66.1006</v>
      </c>
      <c r="K43" s="173">
        <v>50.875599999999999</v>
      </c>
    </row>
    <row r="44" spans="1:11" ht="9" customHeight="1" x14ac:dyDescent="0.2">
      <c r="A44" s="171" t="s">
        <v>343</v>
      </c>
      <c r="B44" s="172" t="s">
        <v>344</v>
      </c>
      <c r="C44" s="173">
        <v>132205.60490000001</v>
      </c>
      <c r="D44" s="173">
        <v>10.5764</v>
      </c>
      <c r="E44" s="173">
        <v>2.4470999999999998</v>
      </c>
      <c r="F44" s="173">
        <v>0</v>
      </c>
      <c r="G44" s="173">
        <v>10.5764</v>
      </c>
      <c r="H44" s="173">
        <v>6.1142000000000003</v>
      </c>
      <c r="I44" s="173">
        <v>39.656799999999997</v>
      </c>
      <c r="J44" s="173">
        <v>69.370900000000006</v>
      </c>
      <c r="K44" s="173">
        <v>52.680300000000003</v>
      </c>
    </row>
    <row r="45" spans="1:11" ht="9" customHeight="1" x14ac:dyDescent="0.2">
      <c r="A45" s="171" t="s">
        <v>345</v>
      </c>
      <c r="B45" s="172" t="s">
        <v>346</v>
      </c>
      <c r="C45" s="173">
        <v>702249.37639999995</v>
      </c>
      <c r="D45" s="173">
        <v>56.18</v>
      </c>
      <c r="E45" s="173">
        <v>12.9986</v>
      </c>
      <c r="F45" s="173">
        <v>0</v>
      </c>
      <c r="G45" s="173">
        <v>63.202399999999997</v>
      </c>
      <c r="H45" s="173">
        <v>56.932200000000002</v>
      </c>
      <c r="I45" s="173">
        <v>27.000399999999999</v>
      </c>
      <c r="J45" s="173">
        <v>216.31360000000001</v>
      </c>
      <c r="K45" s="173">
        <v>96.179000000000002</v>
      </c>
    </row>
    <row r="46" spans="1:11" ht="9" customHeight="1" x14ac:dyDescent="0.2">
      <c r="A46" s="171" t="s">
        <v>347</v>
      </c>
      <c r="B46" s="172" t="s">
        <v>348</v>
      </c>
      <c r="C46" s="173">
        <v>3045952.159</v>
      </c>
      <c r="D46" s="173">
        <v>152.29759999999999</v>
      </c>
      <c r="E46" s="173">
        <v>53.695799999999998</v>
      </c>
      <c r="F46" s="173">
        <v>0</v>
      </c>
      <c r="G46" s="173">
        <v>195.81120000000001</v>
      </c>
      <c r="H46" s="173">
        <v>25.566800000000001</v>
      </c>
      <c r="I46" s="173">
        <v>33.633000000000003</v>
      </c>
      <c r="J46" s="173">
        <v>461.00439999999998</v>
      </c>
      <c r="K46" s="173">
        <v>239.62639999999999</v>
      </c>
    </row>
    <row r="47" spans="1:11" ht="9" customHeight="1" x14ac:dyDescent="0.2">
      <c r="A47" s="171" t="s">
        <v>349</v>
      </c>
      <c r="B47" s="172" t="s">
        <v>350</v>
      </c>
      <c r="C47" s="173">
        <v>941635.00150000001</v>
      </c>
      <c r="D47" s="173">
        <v>75.330799999999996</v>
      </c>
      <c r="E47" s="173">
        <v>17.4297</v>
      </c>
      <c r="F47" s="173">
        <v>0</v>
      </c>
      <c r="G47" s="173">
        <v>65.914500000000004</v>
      </c>
      <c r="H47" s="173">
        <v>10.9971</v>
      </c>
      <c r="I47" s="173">
        <v>27.000399999999999</v>
      </c>
      <c r="J47" s="173">
        <v>196.67250000000001</v>
      </c>
      <c r="K47" s="173">
        <v>119.76090000000001</v>
      </c>
    </row>
    <row r="48" spans="1:11" ht="9" customHeight="1" x14ac:dyDescent="0.2">
      <c r="A48" s="171" t="s">
        <v>351</v>
      </c>
      <c r="B48" s="172" t="s">
        <v>352</v>
      </c>
      <c r="C48" s="173">
        <v>719549.30359999998</v>
      </c>
      <c r="D48" s="173">
        <v>57.563899999999997</v>
      </c>
      <c r="E48" s="173">
        <v>13.318899999999999</v>
      </c>
      <c r="F48" s="173">
        <v>0</v>
      </c>
      <c r="G48" s="173">
        <v>50.368499999999997</v>
      </c>
      <c r="H48" s="173">
        <v>64.839500000000001</v>
      </c>
      <c r="I48" s="173">
        <v>27.000399999999999</v>
      </c>
      <c r="J48" s="173">
        <v>213.09119999999999</v>
      </c>
      <c r="K48" s="173">
        <v>97.883200000000002</v>
      </c>
    </row>
    <row r="49" spans="1:11" ht="9" customHeight="1" x14ac:dyDescent="0.2">
      <c r="A49" s="171" t="s">
        <v>353</v>
      </c>
      <c r="B49" s="172" t="s">
        <v>354</v>
      </c>
      <c r="C49" s="173">
        <v>387553.66440000001</v>
      </c>
      <c r="D49" s="173">
        <v>12.1111</v>
      </c>
      <c r="E49" s="173">
        <v>2.4908000000000001</v>
      </c>
      <c r="F49" s="173">
        <v>0</v>
      </c>
      <c r="G49" s="173">
        <v>10.7654</v>
      </c>
      <c r="H49" s="173">
        <v>16.8688</v>
      </c>
      <c r="I49" s="173">
        <v>33.113900000000001</v>
      </c>
      <c r="J49" s="173">
        <v>75.349999999999994</v>
      </c>
      <c r="K49" s="173">
        <v>47.715800000000002</v>
      </c>
    </row>
    <row r="50" spans="1:11" ht="9" customHeight="1" x14ac:dyDescent="0.2">
      <c r="A50" s="171" t="s">
        <v>355</v>
      </c>
      <c r="B50" s="172" t="s">
        <v>356</v>
      </c>
      <c r="C50" s="173">
        <v>1513254.0512999999</v>
      </c>
      <c r="D50" s="173">
        <v>121.0603</v>
      </c>
      <c r="E50" s="173">
        <v>28.010300000000001</v>
      </c>
      <c r="F50" s="173">
        <v>0</v>
      </c>
      <c r="G50" s="173">
        <v>75.662700000000001</v>
      </c>
      <c r="H50" s="173">
        <v>19.913699999999999</v>
      </c>
      <c r="I50" s="173">
        <v>27.000399999999999</v>
      </c>
      <c r="J50" s="173">
        <v>271.6474</v>
      </c>
      <c r="K50" s="173">
        <v>176.071</v>
      </c>
    </row>
    <row r="51" spans="1:11" ht="9" customHeight="1" x14ac:dyDescent="0.2">
      <c r="A51" s="171" t="s">
        <v>357</v>
      </c>
      <c r="B51" s="172" t="s">
        <v>358</v>
      </c>
      <c r="C51" s="173">
        <v>524223.50699999998</v>
      </c>
      <c r="D51" s="173">
        <v>47.180100000000003</v>
      </c>
      <c r="E51" s="173">
        <v>9.7034000000000002</v>
      </c>
      <c r="F51" s="173">
        <v>0</v>
      </c>
      <c r="G51" s="173">
        <v>26.211200000000002</v>
      </c>
      <c r="H51" s="173">
        <v>0</v>
      </c>
      <c r="I51" s="173">
        <v>0</v>
      </c>
      <c r="J51" s="173">
        <v>83.094700000000003</v>
      </c>
      <c r="K51" s="173">
        <v>56.883499999999998</v>
      </c>
    </row>
    <row r="52" spans="1:11" ht="9" customHeight="1" x14ac:dyDescent="0.2">
      <c r="A52" s="171" t="s">
        <v>359</v>
      </c>
      <c r="B52" s="172" t="s">
        <v>360</v>
      </c>
      <c r="C52" s="173">
        <v>808306.17469999997</v>
      </c>
      <c r="D52" s="173">
        <v>6.3148999999999997</v>
      </c>
      <c r="E52" s="173">
        <v>4.5457000000000001</v>
      </c>
      <c r="F52" s="173">
        <v>0</v>
      </c>
      <c r="G52" s="173">
        <v>14.033099999999999</v>
      </c>
      <c r="H52" s="173">
        <v>0</v>
      </c>
      <c r="I52" s="173">
        <v>107.1388</v>
      </c>
      <c r="J52" s="173">
        <v>132.0325</v>
      </c>
      <c r="K52" s="173">
        <v>117.99939999999999</v>
      </c>
    </row>
    <row r="53" spans="1:11" ht="9" customHeight="1" x14ac:dyDescent="0.2">
      <c r="A53" s="171" t="s">
        <v>361</v>
      </c>
      <c r="B53" s="172" t="s">
        <v>362</v>
      </c>
      <c r="C53" s="173">
        <v>216153.3126</v>
      </c>
      <c r="D53" s="173">
        <v>1.6887000000000001</v>
      </c>
      <c r="E53" s="173">
        <v>1.2156</v>
      </c>
      <c r="F53" s="173">
        <v>0</v>
      </c>
      <c r="G53" s="173">
        <v>2.8144999999999998</v>
      </c>
      <c r="H53" s="173">
        <v>0</v>
      </c>
      <c r="I53" s="173">
        <v>27.607399999999998</v>
      </c>
      <c r="J53" s="173">
        <v>33.3262</v>
      </c>
      <c r="K53" s="173">
        <v>30.511700000000001</v>
      </c>
    </row>
    <row r="54" spans="1:11" ht="9" customHeight="1" x14ac:dyDescent="0.2">
      <c r="A54" s="171" t="s">
        <v>363</v>
      </c>
      <c r="B54" s="172" t="s">
        <v>364</v>
      </c>
      <c r="C54" s="173">
        <v>646477.78399999999</v>
      </c>
      <c r="D54" s="173">
        <v>5.0506000000000002</v>
      </c>
      <c r="E54" s="173">
        <v>3.6356000000000002</v>
      </c>
      <c r="F54" s="173">
        <v>0</v>
      </c>
      <c r="G54" s="173">
        <v>8.4177</v>
      </c>
      <c r="H54" s="173">
        <v>0</v>
      </c>
      <c r="I54" s="173">
        <v>27.607399999999998</v>
      </c>
      <c r="J54" s="173">
        <v>44.711300000000001</v>
      </c>
      <c r="K54" s="173">
        <v>36.293599999999998</v>
      </c>
    </row>
    <row r="55" spans="1:11" ht="9" customHeight="1" x14ac:dyDescent="0.2">
      <c r="A55" s="171" t="s">
        <v>365</v>
      </c>
      <c r="B55" s="172" t="s">
        <v>366</v>
      </c>
      <c r="C55" s="173">
        <v>808306.17469999997</v>
      </c>
      <c r="D55" s="173">
        <v>6.3148999999999997</v>
      </c>
      <c r="E55" s="173">
        <v>4.5457000000000001</v>
      </c>
      <c r="F55" s="173">
        <v>0</v>
      </c>
      <c r="G55" s="173">
        <v>14.033099999999999</v>
      </c>
      <c r="H55" s="173">
        <v>0</v>
      </c>
      <c r="I55" s="173">
        <v>107.1388</v>
      </c>
      <c r="J55" s="173">
        <v>132.0325</v>
      </c>
      <c r="K55" s="173">
        <v>117.99939999999999</v>
      </c>
    </row>
    <row r="56" spans="1:11" ht="9" customHeight="1" x14ac:dyDescent="0.2">
      <c r="A56" s="171" t="s">
        <v>367</v>
      </c>
      <c r="B56" s="172" t="s">
        <v>368</v>
      </c>
      <c r="C56" s="173">
        <v>36626.618300000002</v>
      </c>
      <c r="D56" s="173">
        <v>1.1446000000000001</v>
      </c>
      <c r="E56" s="173">
        <v>0.2354</v>
      </c>
      <c r="F56" s="173">
        <v>0</v>
      </c>
      <c r="G56" s="173">
        <v>1.0174000000000001</v>
      </c>
      <c r="H56" s="173">
        <v>0</v>
      </c>
      <c r="I56" s="173">
        <v>66.227800000000002</v>
      </c>
      <c r="J56" s="173">
        <v>68.625200000000007</v>
      </c>
      <c r="K56" s="173">
        <v>67.607799999999997</v>
      </c>
    </row>
    <row r="57" spans="1:11" ht="9" customHeight="1" x14ac:dyDescent="0.2">
      <c r="A57" s="171" t="s">
        <v>369</v>
      </c>
      <c r="B57" s="172" t="s">
        <v>370</v>
      </c>
      <c r="C57" s="173">
        <v>1406.5841</v>
      </c>
      <c r="D57" s="173">
        <v>0.1125</v>
      </c>
      <c r="E57" s="173">
        <v>2.5999999999999999E-2</v>
      </c>
      <c r="F57" s="173">
        <v>0</v>
      </c>
      <c r="G57" s="173">
        <v>7.0300000000000001E-2</v>
      </c>
      <c r="H57" s="173">
        <v>0</v>
      </c>
      <c r="I57" s="173">
        <v>0</v>
      </c>
      <c r="J57" s="173">
        <v>0.20880000000000001</v>
      </c>
      <c r="K57" s="173">
        <v>0.13850000000000001</v>
      </c>
    </row>
    <row r="58" spans="1:11" ht="9" customHeight="1" x14ac:dyDescent="0.2">
      <c r="A58" s="171" t="s">
        <v>371</v>
      </c>
      <c r="B58" s="172" t="s">
        <v>372</v>
      </c>
      <c r="C58" s="173">
        <v>5010.7718000000004</v>
      </c>
      <c r="D58" s="173">
        <v>0.66810000000000003</v>
      </c>
      <c r="E58" s="173">
        <v>0.1031</v>
      </c>
      <c r="F58" s="173">
        <v>0</v>
      </c>
      <c r="G58" s="173">
        <v>0.41760000000000003</v>
      </c>
      <c r="H58" s="173">
        <v>0</v>
      </c>
      <c r="I58" s="173">
        <v>0</v>
      </c>
      <c r="J58" s="173">
        <v>1.1888000000000001</v>
      </c>
      <c r="K58" s="173">
        <v>0.7712</v>
      </c>
    </row>
    <row r="59" spans="1:11" ht="9" customHeight="1" x14ac:dyDescent="0.2">
      <c r="A59" s="171" t="s">
        <v>373</v>
      </c>
      <c r="B59" s="172" t="s">
        <v>374</v>
      </c>
      <c r="C59" s="173">
        <v>27586115.463500001</v>
      </c>
      <c r="D59" s="173">
        <v>1103.4446</v>
      </c>
      <c r="E59" s="173">
        <v>468.06740000000002</v>
      </c>
      <c r="F59" s="173">
        <v>0</v>
      </c>
      <c r="G59" s="173">
        <v>1103.4446</v>
      </c>
      <c r="H59" s="173">
        <v>189.774</v>
      </c>
      <c r="I59" s="173">
        <v>39.656799999999997</v>
      </c>
      <c r="J59" s="173">
        <v>2904.3874000000001</v>
      </c>
      <c r="K59" s="173">
        <v>1611.1687999999999</v>
      </c>
    </row>
    <row r="60" spans="1:11" ht="9" customHeight="1" x14ac:dyDescent="0.2">
      <c r="A60" s="171" t="s">
        <v>375</v>
      </c>
      <c r="B60" s="172" t="s">
        <v>376</v>
      </c>
      <c r="C60" s="173">
        <v>1080.0724</v>
      </c>
      <c r="D60" s="173">
        <v>1.0801000000000001</v>
      </c>
      <c r="E60" s="173">
        <v>6.6600000000000006E-2</v>
      </c>
      <c r="F60" s="173">
        <v>0</v>
      </c>
      <c r="G60" s="173">
        <v>0.54</v>
      </c>
      <c r="H60" s="173">
        <v>0</v>
      </c>
      <c r="I60" s="173">
        <v>0</v>
      </c>
      <c r="J60" s="173">
        <v>1.6867000000000001</v>
      </c>
      <c r="K60" s="173">
        <v>1.1467000000000001</v>
      </c>
    </row>
    <row r="61" spans="1:11" ht="9" customHeight="1" x14ac:dyDescent="0.2">
      <c r="A61" s="171" t="s">
        <v>377</v>
      </c>
      <c r="B61" s="172" t="s">
        <v>378</v>
      </c>
      <c r="C61" s="173">
        <v>29995829.7663</v>
      </c>
      <c r="D61" s="173">
        <v>1199.8332</v>
      </c>
      <c r="E61" s="173">
        <v>508.95420000000001</v>
      </c>
      <c r="F61" s="173">
        <v>0</v>
      </c>
      <c r="G61" s="173">
        <v>1049.854</v>
      </c>
      <c r="H61" s="173">
        <v>117.65989999999999</v>
      </c>
      <c r="I61" s="173">
        <v>39.656799999999997</v>
      </c>
      <c r="J61" s="173">
        <v>2915.9580999999998</v>
      </c>
      <c r="K61" s="173">
        <v>1748.4441999999999</v>
      </c>
    </row>
    <row r="62" spans="1:11" ht="9" customHeight="1" x14ac:dyDescent="0.2">
      <c r="A62" s="171" t="s">
        <v>379</v>
      </c>
      <c r="B62" s="172" t="s">
        <v>380</v>
      </c>
      <c r="C62" s="173">
        <v>68538.226899999994</v>
      </c>
      <c r="D62" s="173">
        <v>3.4268999999999998</v>
      </c>
      <c r="E62" s="173">
        <v>1.2081999999999999</v>
      </c>
      <c r="F62" s="173">
        <v>0</v>
      </c>
      <c r="G62" s="173">
        <v>2.4478</v>
      </c>
      <c r="H62" s="173">
        <v>11.0174</v>
      </c>
      <c r="I62" s="173">
        <v>0</v>
      </c>
      <c r="J62" s="173">
        <v>18.100300000000001</v>
      </c>
      <c r="K62" s="173">
        <v>4.6351000000000004</v>
      </c>
    </row>
    <row r="63" spans="1:11" ht="9" customHeight="1" x14ac:dyDescent="0.2">
      <c r="A63" s="171" t="s">
        <v>381</v>
      </c>
      <c r="B63" s="172" t="s">
        <v>382</v>
      </c>
      <c r="C63" s="173">
        <v>1698648.3809</v>
      </c>
      <c r="D63" s="173">
        <v>67.945899999999995</v>
      </c>
      <c r="E63" s="173">
        <v>28.8218</v>
      </c>
      <c r="F63" s="173">
        <v>0</v>
      </c>
      <c r="G63" s="173">
        <v>42.466200000000001</v>
      </c>
      <c r="H63" s="173">
        <v>72.746700000000004</v>
      </c>
      <c r="I63" s="173">
        <v>27.000399999999999</v>
      </c>
      <c r="J63" s="173">
        <v>238.98099999999999</v>
      </c>
      <c r="K63" s="173">
        <v>123.7681</v>
      </c>
    </row>
    <row r="64" spans="1:11" ht="9" customHeight="1" x14ac:dyDescent="0.2">
      <c r="A64" s="171" t="s">
        <v>383</v>
      </c>
      <c r="B64" s="172" t="s">
        <v>384</v>
      </c>
      <c r="C64" s="173">
        <v>3881462.1874000002</v>
      </c>
      <c r="D64" s="173">
        <v>258.76409999999998</v>
      </c>
      <c r="E64" s="173">
        <v>69.850099999999998</v>
      </c>
      <c r="F64" s="173">
        <v>0</v>
      </c>
      <c r="G64" s="173">
        <v>258.76409999999998</v>
      </c>
      <c r="H64" s="173">
        <v>97.259200000000007</v>
      </c>
      <c r="I64" s="173">
        <v>33.553199999999997</v>
      </c>
      <c r="J64" s="173">
        <v>718.19069999999999</v>
      </c>
      <c r="K64" s="173">
        <v>362.16739999999999</v>
      </c>
    </row>
    <row r="65" spans="1:11" ht="9" customHeight="1" x14ac:dyDescent="0.2">
      <c r="A65" s="171" t="s">
        <v>385</v>
      </c>
      <c r="B65" s="172" t="s">
        <v>386</v>
      </c>
      <c r="C65" s="173">
        <v>4031.7988</v>
      </c>
      <c r="D65" s="173">
        <v>0.64510000000000001</v>
      </c>
      <c r="E65" s="173">
        <v>0.14929999999999999</v>
      </c>
      <c r="F65" s="173">
        <v>0</v>
      </c>
      <c r="G65" s="173">
        <v>0.4032</v>
      </c>
      <c r="H65" s="173">
        <v>7.6162999999999998</v>
      </c>
      <c r="I65" s="173">
        <v>0</v>
      </c>
      <c r="J65" s="173">
        <v>8.8139000000000003</v>
      </c>
      <c r="K65" s="173">
        <v>0.7944</v>
      </c>
    </row>
    <row r="66" spans="1:11" ht="9" customHeight="1" x14ac:dyDescent="0.2">
      <c r="A66" s="171" t="s">
        <v>387</v>
      </c>
      <c r="B66" s="172" t="s">
        <v>388</v>
      </c>
      <c r="C66" s="173">
        <v>361122.34009999997</v>
      </c>
      <c r="D66" s="173">
        <v>14.444900000000001</v>
      </c>
      <c r="E66" s="173">
        <v>6.1273</v>
      </c>
      <c r="F66" s="173">
        <v>0</v>
      </c>
      <c r="G66" s="173">
        <v>9.0281000000000002</v>
      </c>
      <c r="H66" s="173">
        <v>0</v>
      </c>
      <c r="I66" s="173">
        <v>27.000399999999999</v>
      </c>
      <c r="J66" s="173">
        <v>56.600700000000003</v>
      </c>
      <c r="K66" s="173">
        <v>47.572600000000001</v>
      </c>
    </row>
    <row r="67" spans="1:11" ht="9" customHeight="1" x14ac:dyDescent="0.2">
      <c r="A67" s="171" t="s">
        <v>389</v>
      </c>
      <c r="B67" s="172" t="s">
        <v>390</v>
      </c>
      <c r="C67" s="173">
        <v>450.0489</v>
      </c>
      <c r="D67" s="173">
        <v>0.45</v>
      </c>
      <c r="E67" s="173">
        <v>2.7799999999999998E-2</v>
      </c>
      <c r="F67" s="173">
        <v>0</v>
      </c>
      <c r="G67" s="173">
        <v>0.22500000000000001</v>
      </c>
      <c r="H67" s="173">
        <v>0</v>
      </c>
      <c r="I67" s="173">
        <v>0</v>
      </c>
      <c r="J67" s="173">
        <v>0.70279999999999998</v>
      </c>
      <c r="K67" s="173">
        <v>0.4778</v>
      </c>
    </row>
    <row r="68" spans="1:11" ht="9" customHeight="1" x14ac:dyDescent="0.2">
      <c r="A68" s="171" t="s">
        <v>391</v>
      </c>
      <c r="B68" s="172" t="s">
        <v>392</v>
      </c>
      <c r="C68" s="173">
        <v>3070753.423</v>
      </c>
      <c r="D68" s="173">
        <v>204.71690000000001</v>
      </c>
      <c r="E68" s="173">
        <v>55.260800000000003</v>
      </c>
      <c r="F68" s="173">
        <v>0</v>
      </c>
      <c r="G68" s="173">
        <v>179.12729999999999</v>
      </c>
      <c r="H68" s="173">
        <v>384.29239999999999</v>
      </c>
      <c r="I68" s="173">
        <v>39.656799999999997</v>
      </c>
      <c r="J68" s="173">
        <v>863.05420000000004</v>
      </c>
      <c r="K68" s="173">
        <v>299.6345</v>
      </c>
    </row>
    <row r="69" spans="1:11" ht="9" customHeight="1" x14ac:dyDescent="0.2">
      <c r="A69" s="171" t="s">
        <v>393</v>
      </c>
      <c r="B69" s="172" t="s">
        <v>394</v>
      </c>
      <c r="C69" s="173">
        <v>482585.64010000002</v>
      </c>
      <c r="D69" s="173">
        <v>38.606900000000003</v>
      </c>
      <c r="E69" s="173">
        <v>8.9327000000000005</v>
      </c>
      <c r="F69" s="173">
        <v>0</v>
      </c>
      <c r="G69" s="173">
        <v>38.606900000000003</v>
      </c>
      <c r="H69" s="173">
        <v>74.1173</v>
      </c>
      <c r="I69" s="173">
        <v>27.000399999999999</v>
      </c>
      <c r="J69" s="173">
        <v>187.26419999999999</v>
      </c>
      <c r="K69" s="173">
        <v>74.540000000000006</v>
      </c>
    </row>
    <row r="70" spans="1:11" ht="9" customHeight="1" x14ac:dyDescent="0.2">
      <c r="A70" s="171" t="s">
        <v>395</v>
      </c>
      <c r="B70" s="172" t="s">
        <v>396</v>
      </c>
      <c r="C70" s="173">
        <v>886743.90870000003</v>
      </c>
      <c r="D70" s="173">
        <v>36.947699999999998</v>
      </c>
      <c r="E70" s="173">
        <v>12.8231</v>
      </c>
      <c r="F70" s="173">
        <v>0</v>
      </c>
      <c r="G70" s="173">
        <v>23.092300000000002</v>
      </c>
      <c r="H70" s="173">
        <v>0</v>
      </c>
      <c r="I70" s="173">
        <v>0</v>
      </c>
      <c r="J70" s="173">
        <v>72.863100000000003</v>
      </c>
      <c r="K70" s="173">
        <v>49.770800000000001</v>
      </c>
    </row>
    <row r="71" spans="1:11" ht="9" customHeight="1" x14ac:dyDescent="0.2">
      <c r="A71" s="171" t="s">
        <v>397</v>
      </c>
      <c r="B71" s="172" t="s">
        <v>398</v>
      </c>
      <c r="C71" s="173">
        <v>151.1635</v>
      </c>
      <c r="D71" s="173">
        <v>7.5600000000000001E-2</v>
      </c>
      <c r="E71" s="173">
        <v>7.0000000000000001E-3</v>
      </c>
      <c r="F71" s="173">
        <v>0</v>
      </c>
      <c r="G71" s="173">
        <v>3.78E-2</v>
      </c>
      <c r="H71" s="173">
        <v>0</v>
      </c>
      <c r="I71" s="173">
        <v>0</v>
      </c>
      <c r="J71" s="173">
        <v>0.12039999999999999</v>
      </c>
      <c r="K71" s="173">
        <v>8.2600000000000007E-2</v>
      </c>
    </row>
    <row r="72" spans="1:11" ht="9" customHeight="1" x14ac:dyDescent="0.2">
      <c r="A72" s="171" t="s">
        <v>399</v>
      </c>
      <c r="B72" s="172" t="s">
        <v>400</v>
      </c>
      <c r="C72" s="173">
        <v>162070.0166</v>
      </c>
      <c r="D72" s="173">
        <v>10.418799999999999</v>
      </c>
      <c r="E72" s="173">
        <v>2.8571</v>
      </c>
      <c r="F72" s="173">
        <v>0</v>
      </c>
      <c r="G72" s="173">
        <v>5.7881999999999998</v>
      </c>
      <c r="H72" s="173">
        <v>0</v>
      </c>
      <c r="I72" s="173">
        <v>27.000399999999999</v>
      </c>
      <c r="J72" s="173">
        <v>46.064500000000002</v>
      </c>
      <c r="K72" s="173">
        <v>40.276299999999999</v>
      </c>
    </row>
    <row r="73" spans="1:11" ht="9" customHeight="1" x14ac:dyDescent="0.2">
      <c r="A73" s="171" t="s">
        <v>401</v>
      </c>
      <c r="B73" s="172" t="s">
        <v>402</v>
      </c>
      <c r="C73" s="173">
        <v>4243525.1944000004</v>
      </c>
      <c r="D73" s="173">
        <v>282.90170000000001</v>
      </c>
      <c r="E73" s="173">
        <v>76.365799999999993</v>
      </c>
      <c r="F73" s="173">
        <v>0</v>
      </c>
      <c r="G73" s="173">
        <v>282.90170000000001</v>
      </c>
      <c r="H73" s="173">
        <v>143.91200000000001</v>
      </c>
      <c r="I73" s="173">
        <v>33.553199999999997</v>
      </c>
      <c r="J73" s="173">
        <v>819.63440000000003</v>
      </c>
      <c r="K73" s="173">
        <v>392.82069999999999</v>
      </c>
    </row>
    <row r="74" spans="1:11" ht="9" customHeight="1" x14ac:dyDescent="0.2">
      <c r="A74" s="171" t="s">
        <v>403</v>
      </c>
      <c r="B74" s="172" t="s">
        <v>404</v>
      </c>
      <c r="C74" s="173">
        <v>3543784.1233999999</v>
      </c>
      <c r="D74" s="173">
        <v>94.500900000000001</v>
      </c>
      <c r="E74" s="173">
        <v>58.307099999999998</v>
      </c>
      <c r="F74" s="173">
        <v>0</v>
      </c>
      <c r="G74" s="173">
        <v>59.063099999999999</v>
      </c>
      <c r="H74" s="173">
        <v>0</v>
      </c>
      <c r="I74" s="173">
        <v>39.656799999999997</v>
      </c>
      <c r="J74" s="173">
        <v>251.52789999999999</v>
      </c>
      <c r="K74" s="173">
        <v>192.4648</v>
      </c>
    </row>
    <row r="75" spans="1:11" ht="9" customHeight="1" x14ac:dyDescent="0.2">
      <c r="A75" s="171" t="s">
        <v>405</v>
      </c>
      <c r="B75" s="172" t="s">
        <v>406</v>
      </c>
      <c r="C75" s="173">
        <v>179357.22150000001</v>
      </c>
      <c r="D75" s="173">
        <v>14.348599999999999</v>
      </c>
      <c r="E75" s="173">
        <v>3.3199000000000001</v>
      </c>
      <c r="F75" s="173">
        <v>0</v>
      </c>
      <c r="G75" s="173">
        <v>12.555</v>
      </c>
      <c r="H75" s="173">
        <v>0</v>
      </c>
      <c r="I75" s="173">
        <v>0</v>
      </c>
      <c r="J75" s="173">
        <v>30.223500000000001</v>
      </c>
      <c r="K75" s="173">
        <v>17.668500000000002</v>
      </c>
    </row>
    <row r="76" spans="1:11" ht="9" customHeight="1" x14ac:dyDescent="0.2">
      <c r="A76" s="171" t="s">
        <v>407</v>
      </c>
      <c r="B76" s="172" t="s">
        <v>408</v>
      </c>
      <c r="C76" s="173">
        <v>1794767.8160000001</v>
      </c>
      <c r="D76" s="173">
        <v>80.764600000000002</v>
      </c>
      <c r="E76" s="173">
        <v>30.4527</v>
      </c>
      <c r="F76" s="173">
        <v>0</v>
      </c>
      <c r="G76" s="173">
        <v>44.869199999999999</v>
      </c>
      <c r="H76" s="173">
        <v>0</v>
      </c>
      <c r="I76" s="173">
        <v>27.000399999999999</v>
      </c>
      <c r="J76" s="173">
        <v>183.08690000000001</v>
      </c>
      <c r="K76" s="173">
        <v>138.21770000000001</v>
      </c>
    </row>
    <row r="77" spans="1:11" ht="9" customHeight="1" x14ac:dyDescent="0.2">
      <c r="A77" s="171" t="s">
        <v>409</v>
      </c>
      <c r="B77" s="172" t="s">
        <v>410</v>
      </c>
      <c r="C77" s="173">
        <v>106379.7078</v>
      </c>
      <c r="D77" s="173">
        <v>4.7870999999999997</v>
      </c>
      <c r="E77" s="173">
        <v>1.8049999999999999</v>
      </c>
      <c r="F77" s="173">
        <v>0</v>
      </c>
      <c r="G77" s="173">
        <v>2.6595</v>
      </c>
      <c r="H77" s="173">
        <v>0</v>
      </c>
      <c r="I77" s="173">
        <v>27.000399999999999</v>
      </c>
      <c r="J77" s="173">
        <v>36.252000000000002</v>
      </c>
      <c r="K77" s="173">
        <v>33.592500000000001</v>
      </c>
    </row>
    <row r="78" spans="1:11" ht="9" customHeight="1" x14ac:dyDescent="0.2">
      <c r="A78" s="171" t="s">
        <v>411</v>
      </c>
      <c r="B78" s="172" t="s">
        <v>412</v>
      </c>
      <c r="C78" s="173">
        <v>845000</v>
      </c>
      <c r="D78" s="173">
        <v>13.379200000000001</v>
      </c>
      <c r="E78" s="173">
        <v>13.4686</v>
      </c>
      <c r="F78" s="173">
        <v>0</v>
      </c>
      <c r="G78" s="173">
        <v>7.0416999999999996</v>
      </c>
      <c r="H78" s="173">
        <v>0</v>
      </c>
      <c r="I78" s="173">
        <v>0</v>
      </c>
      <c r="J78" s="173">
        <v>33.889499999999998</v>
      </c>
      <c r="K78" s="173">
        <v>26.847799999999999</v>
      </c>
    </row>
    <row r="79" spans="1:11" ht="9" customHeight="1" x14ac:dyDescent="0.2">
      <c r="A79" s="171" t="s">
        <v>413</v>
      </c>
      <c r="B79" s="172" t="s">
        <v>414</v>
      </c>
      <c r="C79" s="173">
        <v>1230000</v>
      </c>
      <c r="D79" s="173">
        <v>19.475000000000001</v>
      </c>
      <c r="E79" s="173">
        <v>19.6052</v>
      </c>
      <c r="F79" s="173">
        <v>0</v>
      </c>
      <c r="G79" s="173">
        <v>10.25</v>
      </c>
      <c r="H79" s="173">
        <v>0</v>
      </c>
      <c r="I79" s="173">
        <v>0</v>
      </c>
      <c r="J79" s="173">
        <v>49.330199999999998</v>
      </c>
      <c r="K79" s="173">
        <v>39.080199999999998</v>
      </c>
    </row>
    <row r="80" spans="1:11" ht="9" customHeight="1" x14ac:dyDescent="0.2">
      <c r="A80" s="171" t="s">
        <v>415</v>
      </c>
      <c r="B80" s="172" t="s">
        <v>416</v>
      </c>
      <c r="C80" s="173">
        <v>620000</v>
      </c>
      <c r="D80" s="173">
        <v>9.8167000000000009</v>
      </c>
      <c r="E80" s="173">
        <v>9.8823000000000008</v>
      </c>
      <c r="F80" s="173">
        <v>0</v>
      </c>
      <c r="G80" s="173">
        <v>5.1666999999999996</v>
      </c>
      <c r="H80" s="173">
        <v>0</v>
      </c>
      <c r="I80" s="173">
        <v>0</v>
      </c>
      <c r="J80" s="173">
        <v>24.8657</v>
      </c>
      <c r="K80" s="173">
        <v>19.699000000000002</v>
      </c>
    </row>
    <row r="81" spans="1:11" ht="9" customHeight="1" x14ac:dyDescent="0.2">
      <c r="A81" s="171" t="s">
        <v>417</v>
      </c>
      <c r="B81" s="172" t="s">
        <v>418</v>
      </c>
      <c r="C81" s="173">
        <v>532735.64009999996</v>
      </c>
      <c r="D81" s="173">
        <v>42.618899999999996</v>
      </c>
      <c r="E81" s="173">
        <v>9.8609000000000009</v>
      </c>
      <c r="F81" s="173">
        <v>0</v>
      </c>
      <c r="G81" s="173">
        <v>42.618899999999996</v>
      </c>
      <c r="H81" s="173">
        <v>74.1173</v>
      </c>
      <c r="I81" s="173">
        <v>27.000399999999999</v>
      </c>
      <c r="J81" s="173">
        <v>196.21639999999999</v>
      </c>
      <c r="K81" s="173">
        <v>79.480199999999996</v>
      </c>
    </row>
    <row r="82" spans="1:11" ht="9" customHeight="1" x14ac:dyDescent="0.2">
      <c r="A82" s="171" t="s">
        <v>419</v>
      </c>
      <c r="B82" s="172" t="s">
        <v>420</v>
      </c>
      <c r="C82" s="173">
        <v>3078.6179000000002</v>
      </c>
      <c r="D82" s="173">
        <v>0.46179999999999999</v>
      </c>
      <c r="E82" s="173">
        <v>6.3299999999999995E-2</v>
      </c>
      <c r="F82" s="173">
        <v>0</v>
      </c>
      <c r="G82" s="173">
        <v>0.35920000000000002</v>
      </c>
      <c r="H82" s="173">
        <v>8.1736000000000004</v>
      </c>
      <c r="I82" s="173">
        <v>0</v>
      </c>
      <c r="J82" s="173">
        <v>9.0579000000000001</v>
      </c>
      <c r="K82" s="173">
        <v>0.52510000000000001</v>
      </c>
    </row>
    <row r="83" spans="1:11" ht="9" customHeight="1" x14ac:dyDescent="0.2">
      <c r="A83" s="171" t="s">
        <v>421</v>
      </c>
      <c r="B83" s="172" t="s">
        <v>215</v>
      </c>
      <c r="C83" s="173">
        <v>75358.924400000004</v>
      </c>
      <c r="D83" s="173">
        <v>4.5214999999999996</v>
      </c>
      <c r="E83" s="173">
        <v>1.3949</v>
      </c>
      <c r="F83" s="173">
        <v>0.56520000000000004</v>
      </c>
      <c r="G83" s="173">
        <v>4.5214999999999996</v>
      </c>
      <c r="H83" s="173">
        <v>25.316800000000001</v>
      </c>
      <c r="I83" s="173">
        <v>0</v>
      </c>
      <c r="J83" s="173">
        <v>36.319899999999997</v>
      </c>
      <c r="K83" s="173">
        <v>6.4816000000000003</v>
      </c>
    </row>
    <row r="84" spans="1:11" ht="9" customHeight="1" x14ac:dyDescent="0.2">
      <c r="A84" s="171" t="s">
        <v>422</v>
      </c>
      <c r="B84" s="172" t="s">
        <v>423</v>
      </c>
      <c r="C84" s="173">
        <v>18869551.170899998</v>
      </c>
      <c r="D84" s="173">
        <v>943.47760000000005</v>
      </c>
      <c r="E84" s="173">
        <v>332.64319999999998</v>
      </c>
      <c r="F84" s="173">
        <v>134.7825</v>
      </c>
      <c r="G84" s="173">
        <v>1213.0426</v>
      </c>
      <c r="H84" s="173">
        <v>118.6088</v>
      </c>
      <c r="I84" s="173">
        <v>33.633000000000003</v>
      </c>
      <c r="J84" s="173">
        <v>2776.1876999999999</v>
      </c>
      <c r="K84" s="173">
        <v>1444.5363</v>
      </c>
    </row>
    <row r="85" spans="1:11" ht="9" customHeight="1" x14ac:dyDescent="0.2">
      <c r="A85" s="171" t="s">
        <v>424</v>
      </c>
      <c r="B85" s="172" t="s">
        <v>425</v>
      </c>
      <c r="C85" s="173">
        <v>31525495.898200002</v>
      </c>
      <c r="D85" s="173">
        <v>1576.2747999999999</v>
      </c>
      <c r="E85" s="173">
        <v>555.74950000000001</v>
      </c>
      <c r="F85" s="173">
        <v>225.18209999999999</v>
      </c>
      <c r="G85" s="173">
        <v>2026.6389999999999</v>
      </c>
      <c r="H85" s="173">
        <v>131.78749999999999</v>
      </c>
      <c r="I85" s="173">
        <v>33.633000000000003</v>
      </c>
      <c r="J85" s="173">
        <v>4549.2659000000003</v>
      </c>
      <c r="K85" s="173">
        <v>2390.8393999999998</v>
      </c>
    </row>
    <row r="86" spans="1:11" ht="9" customHeight="1" x14ac:dyDescent="0.2">
      <c r="A86" s="171" t="s">
        <v>426</v>
      </c>
      <c r="B86" s="172" t="s">
        <v>427</v>
      </c>
      <c r="C86" s="173">
        <v>406517.82640000002</v>
      </c>
      <c r="D86" s="173">
        <v>28.456199999999999</v>
      </c>
      <c r="E86" s="173">
        <v>7.5246000000000004</v>
      </c>
      <c r="F86" s="173">
        <v>0</v>
      </c>
      <c r="G86" s="173">
        <v>28.456199999999999</v>
      </c>
      <c r="H86" s="173">
        <v>59.963299999999997</v>
      </c>
      <c r="I86" s="173">
        <v>33.553199999999997</v>
      </c>
      <c r="J86" s="173">
        <v>157.95349999999999</v>
      </c>
      <c r="K86" s="173">
        <v>69.534000000000006</v>
      </c>
    </row>
    <row r="87" spans="1:11" ht="9" customHeight="1" x14ac:dyDescent="0.2">
      <c r="A87" s="171" t="s">
        <v>428</v>
      </c>
      <c r="B87" s="172" t="s">
        <v>429</v>
      </c>
      <c r="C87" s="173">
        <v>50843.1515</v>
      </c>
      <c r="D87" s="173">
        <v>4.0674999999999999</v>
      </c>
      <c r="E87" s="173">
        <v>0.94110000000000005</v>
      </c>
      <c r="F87" s="173">
        <v>0</v>
      </c>
      <c r="G87" s="173">
        <v>3.5590000000000002</v>
      </c>
      <c r="H87" s="173">
        <v>18.000399999999999</v>
      </c>
      <c r="I87" s="173">
        <v>0</v>
      </c>
      <c r="J87" s="173">
        <v>26.568000000000001</v>
      </c>
      <c r="K87" s="173">
        <v>5.0086000000000004</v>
      </c>
    </row>
    <row r="88" spans="1:11" ht="9" customHeight="1" x14ac:dyDescent="0.2">
      <c r="A88" s="171" t="s">
        <v>430</v>
      </c>
      <c r="B88" s="172" t="s">
        <v>431</v>
      </c>
      <c r="C88" s="173">
        <v>82001.427500000005</v>
      </c>
      <c r="D88" s="173">
        <v>6.5601000000000003</v>
      </c>
      <c r="E88" s="173">
        <v>1.5178</v>
      </c>
      <c r="F88" s="173">
        <v>0</v>
      </c>
      <c r="G88" s="173">
        <v>5.7401</v>
      </c>
      <c r="H88" s="173">
        <v>8.2552000000000003</v>
      </c>
      <c r="I88" s="173">
        <v>27.000399999999999</v>
      </c>
      <c r="J88" s="173">
        <v>49.073599999999999</v>
      </c>
      <c r="K88" s="173">
        <v>35.078299999999999</v>
      </c>
    </row>
    <row r="89" spans="1:11" ht="9" customHeight="1" x14ac:dyDescent="0.2">
      <c r="A89" s="171" t="s">
        <v>432</v>
      </c>
      <c r="B89" s="172" t="s">
        <v>433</v>
      </c>
      <c r="C89" s="173">
        <v>66956.427500000005</v>
      </c>
      <c r="D89" s="173">
        <v>5.3564999999999996</v>
      </c>
      <c r="E89" s="173">
        <v>1.2394000000000001</v>
      </c>
      <c r="F89" s="173">
        <v>0</v>
      </c>
      <c r="G89" s="173">
        <v>4.6868999999999996</v>
      </c>
      <c r="H89" s="173">
        <v>8.2552000000000003</v>
      </c>
      <c r="I89" s="173">
        <v>27.000399999999999</v>
      </c>
      <c r="J89" s="173">
        <v>46.538400000000003</v>
      </c>
      <c r="K89" s="173">
        <v>33.596299999999999</v>
      </c>
    </row>
    <row r="90" spans="1:11" ht="9" customHeight="1" x14ac:dyDescent="0.2">
      <c r="A90" s="171" t="s">
        <v>434</v>
      </c>
      <c r="B90" s="172" t="s">
        <v>435</v>
      </c>
      <c r="C90" s="173">
        <v>5422364.7249999996</v>
      </c>
      <c r="D90" s="173">
        <v>70.603700000000003</v>
      </c>
      <c r="E90" s="173">
        <v>31.4618</v>
      </c>
      <c r="F90" s="173">
        <v>0</v>
      </c>
      <c r="G90" s="173">
        <v>156.89709999999999</v>
      </c>
      <c r="H90" s="173">
        <v>372.58960000000002</v>
      </c>
      <c r="I90" s="173">
        <v>135.69749999999999</v>
      </c>
      <c r="J90" s="173">
        <v>767.24969999999996</v>
      </c>
      <c r="K90" s="173">
        <v>237.76300000000001</v>
      </c>
    </row>
    <row r="91" spans="1:11" ht="9" customHeight="1" x14ac:dyDescent="0.2">
      <c r="A91" s="171" t="s">
        <v>436</v>
      </c>
      <c r="B91" s="172" t="s">
        <v>437</v>
      </c>
      <c r="C91" s="173">
        <v>1850665.9502000001</v>
      </c>
      <c r="D91" s="173">
        <v>14.458299999999999</v>
      </c>
      <c r="E91" s="173">
        <v>10.4076</v>
      </c>
      <c r="F91" s="173">
        <v>0</v>
      </c>
      <c r="G91" s="173">
        <v>24.097200000000001</v>
      </c>
      <c r="H91" s="173">
        <v>0</v>
      </c>
      <c r="I91" s="173">
        <v>27.607399999999998</v>
      </c>
      <c r="J91" s="173">
        <v>76.570499999999996</v>
      </c>
      <c r="K91" s="173">
        <v>52.473300000000002</v>
      </c>
    </row>
    <row r="92" spans="1:11" ht="9" customHeight="1" x14ac:dyDescent="0.2">
      <c r="A92" s="171" t="s">
        <v>438</v>
      </c>
      <c r="B92" s="172" t="s">
        <v>439</v>
      </c>
      <c r="C92" s="173">
        <v>11390.1463</v>
      </c>
      <c r="D92" s="173">
        <v>0.75929999999999997</v>
      </c>
      <c r="E92" s="173">
        <v>0.20499999999999999</v>
      </c>
      <c r="F92" s="173">
        <v>0</v>
      </c>
      <c r="G92" s="173">
        <v>0.75929999999999997</v>
      </c>
      <c r="H92" s="173">
        <v>4.1611000000000002</v>
      </c>
      <c r="I92" s="173">
        <v>0</v>
      </c>
      <c r="J92" s="173">
        <v>5.8846999999999996</v>
      </c>
      <c r="K92" s="173">
        <v>0.96430000000000005</v>
      </c>
    </row>
    <row r="93" spans="1:11" ht="9" customHeight="1" x14ac:dyDescent="0.2">
      <c r="A93" s="171" t="s">
        <v>440</v>
      </c>
      <c r="B93" s="172" t="s">
        <v>441</v>
      </c>
      <c r="C93" s="173">
        <v>9719266.6954999994</v>
      </c>
      <c r="D93" s="173">
        <v>155.50829999999999</v>
      </c>
      <c r="E93" s="173">
        <v>155.91650000000001</v>
      </c>
      <c r="F93" s="173">
        <v>0</v>
      </c>
      <c r="G93" s="173">
        <v>194.3853</v>
      </c>
      <c r="H93" s="173">
        <v>253.03200000000001</v>
      </c>
      <c r="I93" s="173">
        <v>79.313599999999994</v>
      </c>
      <c r="J93" s="173">
        <v>838.15570000000002</v>
      </c>
      <c r="K93" s="173">
        <v>390.73840000000001</v>
      </c>
    </row>
    <row r="94" spans="1:11" ht="9" customHeight="1" x14ac:dyDescent="0.2">
      <c r="A94" s="171" t="s">
        <v>442</v>
      </c>
      <c r="B94" s="172" t="s">
        <v>443</v>
      </c>
      <c r="C94" s="173">
        <v>1082651.4531</v>
      </c>
      <c r="D94" s="173">
        <v>108.2651</v>
      </c>
      <c r="E94" s="173">
        <v>21.471299999999999</v>
      </c>
      <c r="F94" s="173">
        <v>0</v>
      </c>
      <c r="G94" s="173">
        <v>108.2651</v>
      </c>
      <c r="H94" s="173">
        <v>118.187</v>
      </c>
      <c r="I94" s="173">
        <v>33.553199999999997</v>
      </c>
      <c r="J94" s="173">
        <v>389.74169999999998</v>
      </c>
      <c r="K94" s="173">
        <v>163.28960000000001</v>
      </c>
    </row>
    <row r="95" spans="1:11" ht="9" customHeight="1" x14ac:dyDescent="0.2">
      <c r="A95" s="171" t="s">
        <v>444</v>
      </c>
      <c r="B95" s="172" t="s">
        <v>445</v>
      </c>
      <c r="C95" s="173">
        <v>268397.96999999997</v>
      </c>
      <c r="D95" s="173">
        <v>24.155799999999999</v>
      </c>
      <c r="E95" s="173">
        <v>4.968</v>
      </c>
      <c r="F95" s="173">
        <v>0</v>
      </c>
      <c r="G95" s="173">
        <v>24.155799999999999</v>
      </c>
      <c r="H95" s="173">
        <v>0</v>
      </c>
      <c r="I95" s="173">
        <v>27.000399999999999</v>
      </c>
      <c r="J95" s="173">
        <v>80.28</v>
      </c>
      <c r="K95" s="173">
        <v>56.124200000000002</v>
      </c>
    </row>
    <row r="96" spans="1:11" ht="9" customHeight="1" x14ac:dyDescent="0.2">
      <c r="A96" s="171" t="s">
        <v>446</v>
      </c>
      <c r="B96" s="172" t="s">
        <v>447</v>
      </c>
      <c r="C96" s="173">
        <v>22798.313300000002</v>
      </c>
      <c r="D96" s="173">
        <v>2.0518000000000001</v>
      </c>
      <c r="E96" s="173">
        <v>0.42199999999999999</v>
      </c>
      <c r="F96" s="173">
        <v>0</v>
      </c>
      <c r="G96" s="173">
        <v>1.1398999999999999</v>
      </c>
      <c r="H96" s="173">
        <v>0</v>
      </c>
      <c r="I96" s="173">
        <v>0</v>
      </c>
      <c r="J96" s="173">
        <v>3.6137000000000001</v>
      </c>
      <c r="K96" s="173">
        <v>2.4738000000000002</v>
      </c>
    </row>
    <row r="97" spans="1:11" ht="9" customHeight="1" x14ac:dyDescent="0.2">
      <c r="A97" s="171" t="s">
        <v>448</v>
      </c>
      <c r="B97" s="172" t="s">
        <v>449</v>
      </c>
      <c r="C97" s="173">
        <v>171655.64009999999</v>
      </c>
      <c r="D97" s="173">
        <v>15.449</v>
      </c>
      <c r="E97" s="173">
        <v>3.1772999999999998</v>
      </c>
      <c r="F97" s="173">
        <v>0</v>
      </c>
      <c r="G97" s="173">
        <v>8.5828000000000007</v>
      </c>
      <c r="H97" s="173">
        <v>0</v>
      </c>
      <c r="I97" s="173">
        <v>0</v>
      </c>
      <c r="J97" s="173">
        <v>27.209099999999999</v>
      </c>
      <c r="K97" s="173">
        <v>18.626300000000001</v>
      </c>
    </row>
    <row r="98" spans="1:11" ht="9" customHeight="1" x14ac:dyDescent="0.2">
      <c r="A98" s="171" t="s">
        <v>450</v>
      </c>
      <c r="B98" s="172" t="s">
        <v>451</v>
      </c>
      <c r="C98" s="173">
        <v>7914.4673000000003</v>
      </c>
      <c r="D98" s="173">
        <v>0.71230000000000004</v>
      </c>
      <c r="E98" s="173">
        <v>0.14649999999999999</v>
      </c>
      <c r="F98" s="173">
        <v>0</v>
      </c>
      <c r="G98" s="173">
        <v>0.3957</v>
      </c>
      <c r="H98" s="173">
        <v>0</v>
      </c>
      <c r="I98" s="173">
        <v>0</v>
      </c>
      <c r="J98" s="173">
        <v>1.2544999999999999</v>
      </c>
      <c r="K98" s="173">
        <v>0.85880000000000001</v>
      </c>
    </row>
    <row r="99" spans="1:11" ht="9" customHeight="1" x14ac:dyDescent="0.2">
      <c r="A99" s="171" t="s">
        <v>452</v>
      </c>
      <c r="B99" s="172" t="s">
        <v>453</v>
      </c>
      <c r="C99" s="173">
        <v>1001458.6030999999</v>
      </c>
      <c r="D99" s="173">
        <v>100.1459</v>
      </c>
      <c r="E99" s="173">
        <v>19.8611</v>
      </c>
      <c r="F99" s="173">
        <v>0</v>
      </c>
      <c r="G99" s="173">
        <v>100.1459</v>
      </c>
      <c r="H99" s="173">
        <v>105.1664</v>
      </c>
      <c r="I99" s="173">
        <v>33.553199999999997</v>
      </c>
      <c r="J99" s="173">
        <v>358.8725</v>
      </c>
      <c r="K99" s="173">
        <v>153.56020000000001</v>
      </c>
    </row>
    <row r="100" spans="1:11" ht="9" customHeight="1" x14ac:dyDescent="0.2">
      <c r="A100" s="171" t="s">
        <v>454</v>
      </c>
      <c r="B100" s="172" t="s">
        <v>455</v>
      </c>
      <c r="C100" s="173">
        <v>485942.18209999998</v>
      </c>
      <c r="D100" s="173">
        <v>38.875399999999999</v>
      </c>
      <c r="E100" s="173">
        <v>8.9947999999999997</v>
      </c>
      <c r="F100" s="173">
        <v>0</v>
      </c>
      <c r="G100" s="173">
        <v>38.875399999999999</v>
      </c>
      <c r="H100" s="173">
        <v>43.806199999999997</v>
      </c>
      <c r="I100" s="173">
        <v>27.000399999999999</v>
      </c>
      <c r="J100" s="173">
        <v>157.5522</v>
      </c>
      <c r="K100" s="173">
        <v>74.870599999999996</v>
      </c>
    </row>
    <row r="101" spans="1:11" ht="9" customHeight="1" x14ac:dyDescent="0.2">
      <c r="A101" s="171" t="s">
        <v>456</v>
      </c>
      <c r="B101" s="172" t="s">
        <v>457</v>
      </c>
      <c r="C101" s="173">
        <v>677174.46429999999</v>
      </c>
      <c r="D101" s="173">
        <v>47.402200000000001</v>
      </c>
      <c r="E101" s="173">
        <v>12.5345</v>
      </c>
      <c r="F101" s="173">
        <v>0</v>
      </c>
      <c r="G101" s="173">
        <v>47.402200000000001</v>
      </c>
      <c r="H101" s="173">
        <v>73.010300000000001</v>
      </c>
      <c r="I101" s="173">
        <v>33.553199999999997</v>
      </c>
      <c r="J101" s="173">
        <v>213.9024</v>
      </c>
      <c r="K101" s="173">
        <v>93.489900000000006</v>
      </c>
    </row>
    <row r="102" spans="1:11" ht="9" customHeight="1" x14ac:dyDescent="0.2">
      <c r="A102" s="171" t="s">
        <v>458</v>
      </c>
      <c r="B102" s="172" t="s">
        <v>459</v>
      </c>
      <c r="C102" s="173">
        <v>2651624.1428</v>
      </c>
      <c r="D102" s="173">
        <v>185.61369999999999</v>
      </c>
      <c r="E102" s="173">
        <v>49.081600000000002</v>
      </c>
      <c r="F102" s="173">
        <v>0</v>
      </c>
      <c r="G102" s="173">
        <v>185.61369999999999</v>
      </c>
      <c r="H102" s="173">
        <v>176.80609999999999</v>
      </c>
      <c r="I102" s="173">
        <v>27.000399999999999</v>
      </c>
      <c r="J102" s="173">
        <v>624.1155</v>
      </c>
      <c r="K102" s="173">
        <v>261.69569999999999</v>
      </c>
    </row>
    <row r="103" spans="1:11" ht="9" customHeight="1" x14ac:dyDescent="0.2">
      <c r="A103" s="171" t="s">
        <v>460</v>
      </c>
      <c r="B103" s="172" t="s">
        <v>461</v>
      </c>
      <c r="C103" s="173">
        <v>5007800.3331000004</v>
      </c>
      <c r="D103" s="173">
        <v>333.85340000000002</v>
      </c>
      <c r="E103" s="173">
        <v>90.119500000000002</v>
      </c>
      <c r="F103" s="173">
        <v>0</v>
      </c>
      <c r="G103" s="173">
        <v>333.85340000000002</v>
      </c>
      <c r="H103" s="173">
        <v>102.2671</v>
      </c>
      <c r="I103" s="173">
        <v>33.553199999999997</v>
      </c>
      <c r="J103" s="173">
        <v>893.64660000000003</v>
      </c>
      <c r="K103" s="173">
        <v>457.52609999999999</v>
      </c>
    </row>
    <row r="104" spans="1:11" ht="9" customHeight="1" x14ac:dyDescent="0.2">
      <c r="A104" s="171" t="s">
        <v>462</v>
      </c>
      <c r="B104" s="172" t="s">
        <v>463</v>
      </c>
      <c r="C104" s="173">
        <v>230675.1354</v>
      </c>
      <c r="D104" s="173">
        <v>11.533799999999999</v>
      </c>
      <c r="E104" s="173">
        <v>4.1512000000000002</v>
      </c>
      <c r="F104" s="173">
        <v>1.6819999999999999</v>
      </c>
      <c r="G104" s="173">
        <v>11.533799999999999</v>
      </c>
      <c r="H104" s="173">
        <v>24.512499999999999</v>
      </c>
      <c r="I104" s="173">
        <v>30.233899999999998</v>
      </c>
      <c r="J104" s="173">
        <v>83.647199999999998</v>
      </c>
      <c r="K104" s="173">
        <v>47.600900000000003</v>
      </c>
    </row>
    <row r="105" spans="1:11" ht="9" customHeight="1" x14ac:dyDescent="0.2">
      <c r="A105" s="171" t="s">
        <v>464</v>
      </c>
      <c r="B105" s="172" t="s">
        <v>465</v>
      </c>
      <c r="C105" s="173">
        <v>95780071.958100006</v>
      </c>
      <c r="D105" s="173">
        <v>1077.5257999999999</v>
      </c>
      <c r="E105" s="173">
        <v>775.63900000000001</v>
      </c>
      <c r="F105" s="173">
        <v>0</v>
      </c>
      <c r="G105" s="173">
        <v>2394.5018</v>
      </c>
      <c r="H105" s="173">
        <v>1001.585</v>
      </c>
      <c r="I105" s="173">
        <v>64.666300000000007</v>
      </c>
      <c r="J105" s="173">
        <v>5313.9179000000004</v>
      </c>
      <c r="K105" s="173">
        <v>1917.8311000000001</v>
      </c>
    </row>
    <row r="106" spans="1:11" ht="9" customHeight="1" x14ac:dyDescent="0.2">
      <c r="A106" s="171" t="s">
        <v>466</v>
      </c>
      <c r="B106" s="172" t="s">
        <v>467</v>
      </c>
      <c r="C106" s="173">
        <v>898105.26329999999</v>
      </c>
      <c r="D106" s="173">
        <v>102.64060000000001</v>
      </c>
      <c r="E106" s="173">
        <v>17.811399999999999</v>
      </c>
      <c r="F106" s="173">
        <v>0</v>
      </c>
      <c r="G106" s="173">
        <v>128.30080000000001</v>
      </c>
      <c r="H106" s="173">
        <v>51.397100000000002</v>
      </c>
      <c r="I106" s="173">
        <v>33.553199999999997</v>
      </c>
      <c r="J106" s="173">
        <v>333.70310000000001</v>
      </c>
      <c r="K106" s="173">
        <v>154.0052</v>
      </c>
    </row>
    <row r="107" spans="1:11" ht="9" customHeight="1" x14ac:dyDescent="0.2">
      <c r="A107" s="171" t="s">
        <v>468</v>
      </c>
      <c r="B107" s="172" t="s">
        <v>469</v>
      </c>
      <c r="C107" s="173">
        <v>653997.36730000004</v>
      </c>
      <c r="D107" s="173">
        <v>28.028500000000001</v>
      </c>
      <c r="E107" s="173">
        <v>11.529</v>
      </c>
      <c r="F107" s="173">
        <v>4.6714000000000002</v>
      </c>
      <c r="G107" s="173">
        <v>42.042700000000004</v>
      </c>
      <c r="H107" s="173">
        <v>111.1759</v>
      </c>
      <c r="I107" s="173">
        <v>33.433900000000001</v>
      </c>
      <c r="J107" s="173">
        <v>230.88140000000001</v>
      </c>
      <c r="K107" s="173">
        <v>77.662800000000004</v>
      </c>
    </row>
    <row r="108" spans="1:11" ht="9" customHeight="1" x14ac:dyDescent="0.2">
      <c r="A108" s="171" t="s">
        <v>470</v>
      </c>
      <c r="B108" s="172" t="s">
        <v>471</v>
      </c>
      <c r="C108" s="173">
        <v>96001.297000000006</v>
      </c>
      <c r="D108" s="173">
        <v>7.6801000000000004</v>
      </c>
      <c r="E108" s="173">
        <v>1.7769999999999999</v>
      </c>
      <c r="F108" s="173">
        <v>0</v>
      </c>
      <c r="G108" s="173">
        <v>4.8000999999999996</v>
      </c>
      <c r="H108" s="173">
        <v>0</v>
      </c>
      <c r="I108" s="173">
        <v>0</v>
      </c>
      <c r="J108" s="173">
        <v>14.257199999999999</v>
      </c>
      <c r="K108" s="173">
        <v>9.4571000000000005</v>
      </c>
    </row>
    <row r="109" spans="1:11" ht="9" customHeight="1" x14ac:dyDescent="0.2">
      <c r="A109" s="171" t="s">
        <v>472</v>
      </c>
      <c r="B109" s="172" t="s">
        <v>473</v>
      </c>
      <c r="C109" s="173">
        <v>303123.66149999999</v>
      </c>
      <c r="D109" s="173">
        <v>12.1249</v>
      </c>
      <c r="E109" s="173">
        <v>5.1433</v>
      </c>
      <c r="F109" s="173">
        <v>0</v>
      </c>
      <c r="G109" s="173">
        <v>7.5781000000000001</v>
      </c>
      <c r="H109" s="173">
        <v>0</v>
      </c>
      <c r="I109" s="173">
        <v>27.000399999999999</v>
      </c>
      <c r="J109" s="173">
        <v>51.846699999999998</v>
      </c>
      <c r="K109" s="173">
        <v>44.268599999999999</v>
      </c>
    </row>
    <row r="110" spans="1:11" ht="9" customHeight="1" x14ac:dyDescent="0.2">
      <c r="A110" s="171" t="s">
        <v>474</v>
      </c>
      <c r="B110" s="172" t="s">
        <v>475</v>
      </c>
      <c r="C110" s="173">
        <v>104898.7326</v>
      </c>
      <c r="D110" s="173">
        <v>5.9942000000000002</v>
      </c>
      <c r="E110" s="173">
        <v>1.8492</v>
      </c>
      <c r="F110" s="173">
        <v>0</v>
      </c>
      <c r="G110" s="173">
        <v>5.9942000000000002</v>
      </c>
      <c r="H110" s="173">
        <v>0</v>
      </c>
      <c r="I110" s="173">
        <v>39.656799999999997</v>
      </c>
      <c r="J110" s="173">
        <v>53.494399999999999</v>
      </c>
      <c r="K110" s="173">
        <v>47.5002</v>
      </c>
    </row>
    <row r="111" spans="1:11" ht="9" customHeight="1" x14ac:dyDescent="0.2">
      <c r="A111" s="171" t="s">
        <v>476</v>
      </c>
      <c r="B111" s="172" t="s">
        <v>477</v>
      </c>
      <c r="C111" s="173">
        <v>265362.7133</v>
      </c>
      <c r="D111" s="173">
        <v>21.228999999999999</v>
      </c>
      <c r="E111" s="173">
        <v>4.9119000000000002</v>
      </c>
      <c r="F111" s="173">
        <v>0</v>
      </c>
      <c r="G111" s="173">
        <v>21.228999999999999</v>
      </c>
      <c r="H111" s="173">
        <v>9.9568999999999992</v>
      </c>
      <c r="I111" s="173">
        <v>0</v>
      </c>
      <c r="J111" s="173">
        <v>57.326799999999999</v>
      </c>
      <c r="K111" s="173">
        <v>26.140899999999998</v>
      </c>
    </row>
    <row r="112" spans="1:11" ht="9" customHeight="1" x14ac:dyDescent="0.2">
      <c r="A112" s="171" t="s">
        <v>478</v>
      </c>
      <c r="B112" s="172" t="s">
        <v>479</v>
      </c>
      <c r="C112" s="173">
        <v>2973854.9580999999</v>
      </c>
      <c r="D112" s="173">
        <v>169.93459999999999</v>
      </c>
      <c r="E112" s="173">
        <v>52.424799999999998</v>
      </c>
      <c r="F112" s="173">
        <v>0</v>
      </c>
      <c r="G112" s="173">
        <v>169.93459999999999</v>
      </c>
      <c r="H112" s="173">
        <v>161.30789999999999</v>
      </c>
      <c r="I112" s="173">
        <v>39.656799999999997</v>
      </c>
      <c r="J112" s="173">
        <v>593.25869999999998</v>
      </c>
      <c r="K112" s="173">
        <v>262.01620000000003</v>
      </c>
    </row>
    <row r="113" spans="1:11" ht="9" customHeight="1" x14ac:dyDescent="0.2">
      <c r="A113" s="171" t="s">
        <v>480</v>
      </c>
      <c r="B113" s="172" t="s">
        <v>481</v>
      </c>
      <c r="C113" s="173">
        <v>1051.2030999999999</v>
      </c>
      <c r="D113" s="173">
        <v>8.9399999999999993E-2</v>
      </c>
      <c r="E113" s="173">
        <v>1.95E-2</v>
      </c>
      <c r="F113" s="173">
        <v>0</v>
      </c>
      <c r="G113" s="173">
        <v>8.4099999999999994E-2</v>
      </c>
      <c r="H113" s="173">
        <v>0</v>
      </c>
      <c r="I113" s="173">
        <v>0</v>
      </c>
      <c r="J113" s="173">
        <v>0.193</v>
      </c>
      <c r="K113" s="173">
        <v>0.1089</v>
      </c>
    </row>
    <row r="114" spans="1:11" ht="9" customHeight="1" x14ac:dyDescent="0.2">
      <c r="A114" s="171" t="s">
        <v>482</v>
      </c>
      <c r="B114" s="172" t="s">
        <v>483</v>
      </c>
      <c r="C114" s="173">
        <v>992.17250000000001</v>
      </c>
      <c r="D114" s="173">
        <v>8.43E-2</v>
      </c>
      <c r="E114" s="173">
        <v>1.84E-2</v>
      </c>
      <c r="F114" s="173">
        <v>0</v>
      </c>
      <c r="G114" s="173">
        <v>7.9399999999999998E-2</v>
      </c>
      <c r="H114" s="173">
        <v>0</v>
      </c>
      <c r="I114" s="173">
        <v>0</v>
      </c>
      <c r="J114" s="173">
        <v>0.18210000000000001</v>
      </c>
      <c r="K114" s="173">
        <v>0.1027</v>
      </c>
    </row>
    <row r="115" spans="1:11" ht="9" customHeight="1" x14ac:dyDescent="0.2">
      <c r="A115" s="171" t="s">
        <v>484</v>
      </c>
      <c r="B115" s="172" t="s">
        <v>485</v>
      </c>
      <c r="C115" s="173">
        <v>462582.95559999999</v>
      </c>
      <c r="D115" s="173">
        <v>29.737500000000001</v>
      </c>
      <c r="E115" s="173">
        <v>8.1547000000000001</v>
      </c>
      <c r="F115" s="173">
        <v>0</v>
      </c>
      <c r="G115" s="173">
        <v>9.9124999999999996</v>
      </c>
      <c r="H115" s="173">
        <v>27.6754</v>
      </c>
      <c r="I115" s="173">
        <v>27.000399999999999</v>
      </c>
      <c r="J115" s="173">
        <v>102.48050000000001</v>
      </c>
      <c r="K115" s="173">
        <v>64.892600000000002</v>
      </c>
    </row>
    <row r="116" spans="1:11" ht="9" customHeight="1" x14ac:dyDescent="0.2">
      <c r="A116" s="171" t="s">
        <v>486</v>
      </c>
      <c r="B116" s="172" t="s">
        <v>487</v>
      </c>
      <c r="C116" s="173">
        <v>139925.5203</v>
      </c>
      <c r="D116" s="173">
        <v>8.9952000000000005</v>
      </c>
      <c r="E116" s="173">
        <v>2.4666999999999999</v>
      </c>
      <c r="F116" s="173">
        <v>0</v>
      </c>
      <c r="G116" s="173">
        <v>2.9984000000000002</v>
      </c>
      <c r="H116" s="173">
        <v>3.8376999999999999</v>
      </c>
      <c r="I116" s="173">
        <v>0</v>
      </c>
      <c r="J116" s="173">
        <v>18.297999999999998</v>
      </c>
      <c r="K116" s="173">
        <v>11.4619</v>
      </c>
    </row>
    <row r="117" spans="1:11" ht="9" customHeight="1" x14ac:dyDescent="0.2">
      <c r="A117" s="171" t="s">
        <v>488</v>
      </c>
      <c r="B117" s="172" t="s">
        <v>489</v>
      </c>
      <c r="C117" s="173">
        <v>2603.1010999999999</v>
      </c>
      <c r="D117" s="173">
        <v>0.41649999999999998</v>
      </c>
      <c r="E117" s="173">
        <v>9.64E-2</v>
      </c>
      <c r="F117" s="173">
        <v>0</v>
      </c>
      <c r="G117" s="173">
        <v>0.3644</v>
      </c>
      <c r="H117" s="173">
        <v>4.8297999999999996</v>
      </c>
      <c r="I117" s="173">
        <v>0</v>
      </c>
      <c r="J117" s="173">
        <v>5.7070999999999996</v>
      </c>
      <c r="K117" s="173">
        <v>0.51290000000000002</v>
      </c>
    </row>
    <row r="118" spans="1:11" ht="9" customHeight="1" x14ac:dyDescent="0.2">
      <c r="A118" s="171" t="s">
        <v>490</v>
      </c>
      <c r="B118" s="172" t="s">
        <v>491</v>
      </c>
      <c r="C118" s="173">
        <v>8646674.6464000009</v>
      </c>
      <c r="D118" s="173">
        <v>138.3468</v>
      </c>
      <c r="E118" s="173">
        <v>138.71</v>
      </c>
      <c r="F118" s="173">
        <v>0</v>
      </c>
      <c r="G118" s="173">
        <v>172.93350000000001</v>
      </c>
      <c r="H118" s="173">
        <v>1415.0815</v>
      </c>
      <c r="I118" s="173">
        <v>33.683399999999999</v>
      </c>
      <c r="J118" s="173">
        <v>1898.7552000000001</v>
      </c>
      <c r="K118" s="173">
        <v>310.74020000000002</v>
      </c>
    </row>
    <row r="119" spans="1:11" ht="9" customHeight="1" x14ac:dyDescent="0.2">
      <c r="A119" s="171" t="s">
        <v>492</v>
      </c>
      <c r="B119" s="172" t="s">
        <v>493</v>
      </c>
      <c r="C119" s="173">
        <v>9028959.273</v>
      </c>
      <c r="D119" s="173">
        <v>144.4633</v>
      </c>
      <c r="E119" s="173">
        <v>144.8426</v>
      </c>
      <c r="F119" s="173">
        <v>0</v>
      </c>
      <c r="G119" s="173">
        <v>180.57919999999999</v>
      </c>
      <c r="H119" s="173">
        <v>1415.0815</v>
      </c>
      <c r="I119" s="173">
        <v>33.683399999999999</v>
      </c>
      <c r="J119" s="173">
        <v>1918.65</v>
      </c>
      <c r="K119" s="173">
        <v>322.98930000000001</v>
      </c>
    </row>
    <row r="120" spans="1:11" ht="9" customHeight="1" x14ac:dyDescent="0.2">
      <c r="A120" s="171" t="s">
        <v>494</v>
      </c>
      <c r="B120" s="172" t="s">
        <v>495</v>
      </c>
      <c r="C120" s="173">
        <v>736000</v>
      </c>
      <c r="D120" s="173">
        <v>11.6533</v>
      </c>
      <c r="E120" s="173">
        <v>11.731199999999999</v>
      </c>
      <c r="F120" s="173">
        <v>0</v>
      </c>
      <c r="G120" s="173">
        <v>6.1333000000000002</v>
      </c>
      <c r="H120" s="173">
        <v>0</v>
      </c>
      <c r="I120" s="173">
        <v>0</v>
      </c>
      <c r="J120" s="173">
        <v>29.517800000000001</v>
      </c>
      <c r="K120" s="173">
        <v>23.384499999999999</v>
      </c>
    </row>
    <row r="121" spans="1:11" ht="9" customHeight="1" x14ac:dyDescent="0.2">
      <c r="A121" s="171" t="s">
        <v>496</v>
      </c>
      <c r="B121" s="172" t="s">
        <v>497</v>
      </c>
      <c r="C121" s="173">
        <v>920000</v>
      </c>
      <c r="D121" s="173">
        <v>14.566700000000001</v>
      </c>
      <c r="E121" s="173">
        <v>14.664</v>
      </c>
      <c r="F121" s="173">
        <v>0</v>
      </c>
      <c r="G121" s="173">
        <v>7.6666999999999996</v>
      </c>
      <c r="H121" s="173">
        <v>0</v>
      </c>
      <c r="I121" s="173">
        <v>0</v>
      </c>
      <c r="J121" s="173">
        <v>36.897399999999998</v>
      </c>
      <c r="K121" s="173">
        <v>29.230699999999999</v>
      </c>
    </row>
    <row r="122" spans="1:11" ht="9" customHeight="1" x14ac:dyDescent="0.2">
      <c r="A122" s="171" t="s">
        <v>498</v>
      </c>
      <c r="B122" s="172" t="s">
        <v>499</v>
      </c>
      <c r="C122" s="173">
        <v>730000</v>
      </c>
      <c r="D122" s="173">
        <v>11.558299999999999</v>
      </c>
      <c r="E122" s="173">
        <v>11.6356</v>
      </c>
      <c r="F122" s="173">
        <v>0</v>
      </c>
      <c r="G122" s="173">
        <v>6.0833000000000004</v>
      </c>
      <c r="H122" s="173">
        <v>0</v>
      </c>
      <c r="I122" s="173">
        <v>0</v>
      </c>
      <c r="J122" s="173">
        <v>29.277200000000001</v>
      </c>
      <c r="K122" s="173">
        <v>23.193899999999999</v>
      </c>
    </row>
    <row r="123" spans="1:11" ht="9" customHeight="1" x14ac:dyDescent="0.2">
      <c r="A123" s="171" t="s">
        <v>500</v>
      </c>
      <c r="B123" s="172" t="s">
        <v>501</v>
      </c>
      <c r="C123" s="173">
        <v>845000</v>
      </c>
      <c r="D123" s="173">
        <v>13.379200000000001</v>
      </c>
      <c r="E123" s="173">
        <v>13.4686</v>
      </c>
      <c r="F123" s="173">
        <v>0</v>
      </c>
      <c r="G123" s="173">
        <v>7.0416999999999996</v>
      </c>
      <c r="H123" s="173">
        <v>0</v>
      </c>
      <c r="I123" s="173">
        <v>0</v>
      </c>
      <c r="J123" s="173">
        <v>33.889499999999998</v>
      </c>
      <c r="K123" s="173">
        <v>26.847799999999999</v>
      </c>
    </row>
    <row r="124" spans="1:11" ht="9" customHeight="1" x14ac:dyDescent="0.2">
      <c r="A124" s="171" t="s">
        <v>502</v>
      </c>
      <c r="B124" s="172" t="s">
        <v>503</v>
      </c>
      <c r="C124" s="173">
        <v>880000</v>
      </c>
      <c r="D124" s="173">
        <v>13.933299999999999</v>
      </c>
      <c r="E124" s="173">
        <v>14.0265</v>
      </c>
      <c r="F124" s="173">
        <v>0</v>
      </c>
      <c r="G124" s="173">
        <v>7.3333000000000004</v>
      </c>
      <c r="H124" s="173">
        <v>0</v>
      </c>
      <c r="I124" s="173">
        <v>0</v>
      </c>
      <c r="J124" s="173">
        <v>35.293100000000003</v>
      </c>
      <c r="K124" s="173">
        <v>27.959800000000001</v>
      </c>
    </row>
    <row r="125" spans="1:11" ht="9" customHeight="1" x14ac:dyDescent="0.2">
      <c r="A125" s="171" t="s">
        <v>504</v>
      </c>
      <c r="B125" s="172" t="s">
        <v>505</v>
      </c>
      <c r="C125" s="173">
        <v>915000</v>
      </c>
      <c r="D125" s="173">
        <v>14.487500000000001</v>
      </c>
      <c r="E125" s="173">
        <v>14.584300000000001</v>
      </c>
      <c r="F125" s="173">
        <v>0</v>
      </c>
      <c r="G125" s="173">
        <v>7.625</v>
      </c>
      <c r="H125" s="173">
        <v>0</v>
      </c>
      <c r="I125" s="173">
        <v>0</v>
      </c>
      <c r="J125" s="173">
        <v>36.696800000000003</v>
      </c>
      <c r="K125" s="173">
        <v>29.0718</v>
      </c>
    </row>
    <row r="126" spans="1:11" ht="9" customHeight="1" x14ac:dyDescent="0.2">
      <c r="A126" s="171" t="s">
        <v>506</v>
      </c>
      <c r="B126" s="172" t="s">
        <v>507</v>
      </c>
      <c r="C126" s="173">
        <v>2825440.3969999999</v>
      </c>
      <c r="D126" s="173">
        <v>45.207000000000001</v>
      </c>
      <c r="E126" s="173">
        <v>45.325699999999998</v>
      </c>
      <c r="F126" s="173">
        <v>0</v>
      </c>
      <c r="G126" s="173">
        <v>56.508800000000001</v>
      </c>
      <c r="H126" s="173">
        <v>56.932200000000002</v>
      </c>
      <c r="I126" s="173">
        <v>39.656799999999997</v>
      </c>
      <c r="J126" s="173">
        <v>243.63050000000001</v>
      </c>
      <c r="K126" s="173">
        <v>130.18950000000001</v>
      </c>
    </row>
    <row r="127" spans="1:11" ht="9" customHeight="1" x14ac:dyDescent="0.2">
      <c r="A127" s="171" t="s">
        <v>508</v>
      </c>
      <c r="B127" s="172" t="s">
        <v>509</v>
      </c>
      <c r="C127" s="173">
        <v>1734141.0760999999</v>
      </c>
      <c r="D127" s="173">
        <v>121.3899</v>
      </c>
      <c r="E127" s="173">
        <v>32.098999999999997</v>
      </c>
      <c r="F127" s="173">
        <v>0</v>
      </c>
      <c r="G127" s="173">
        <v>121.3899</v>
      </c>
      <c r="H127" s="173">
        <v>82.235399999999998</v>
      </c>
      <c r="I127" s="173">
        <v>33.553199999999997</v>
      </c>
      <c r="J127" s="173">
        <v>390.66739999999999</v>
      </c>
      <c r="K127" s="173">
        <v>187.0421</v>
      </c>
    </row>
    <row r="128" spans="1:11" ht="9" customHeight="1" x14ac:dyDescent="0.2">
      <c r="A128" s="171" t="s">
        <v>510</v>
      </c>
      <c r="B128" s="172" t="s">
        <v>511</v>
      </c>
      <c r="C128" s="173">
        <v>1001458.6030999999</v>
      </c>
      <c r="D128" s="173">
        <v>100.1459</v>
      </c>
      <c r="E128" s="173">
        <v>19.8611</v>
      </c>
      <c r="F128" s="173">
        <v>0</v>
      </c>
      <c r="G128" s="173">
        <v>100.1459</v>
      </c>
      <c r="H128" s="173">
        <v>105.1664</v>
      </c>
      <c r="I128" s="173">
        <v>41.635599999999997</v>
      </c>
      <c r="J128" s="173">
        <v>366.95490000000001</v>
      </c>
      <c r="K128" s="173">
        <v>161.64259999999999</v>
      </c>
    </row>
    <row r="129" spans="1:11" ht="9" customHeight="1" x14ac:dyDescent="0.2">
      <c r="A129" s="171" t="s">
        <v>512</v>
      </c>
      <c r="B129" s="172" t="s">
        <v>513</v>
      </c>
      <c r="C129" s="173">
        <v>2002405.5134999999</v>
      </c>
      <c r="D129" s="173">
        <v>228.84630000000001</v>
      </c>
      <c r="E129" s="173">
        <v>39.712000000000003</v>
      </c>
      <c r="F129" s="173">
        <v>0</v>
      </c>
      <c r="G129" s="173">
        <v>286.05790000000002</v>
      </c>
      <c r="H129" s="173">
        <v>70.585400000000007</v>
      </c>
      <c r="I129" s="173">
        <v>41.635599999999997</v>
      </c>
      <c r="J129" s="173">
        <v>666.83720000000005</v>
      </c>
      <c r="K129" s="173">
        <v>310.19389999999999</v>
      </c>
    </row>
    <row r="130" spans="1:11" ht="9" customHeight="1" x14ac:dyDescent="0.2">
      <c r="A130" s="171" t="s">
        <v>514</v>
      </c>
      <c r="B130" s="172" t="s">
        <v>515</v>
      </c>
      <c r="C130" s="173">
        <v>1724135.7941000001</v>
      </c>
      <c r="D130" s="173">
        <v>114.94240000000001</v>
      </c>
      <c r="E130" s="173">
        <v>31.0273</v>
      </c>
      <c r="F130" s="173">
        <v>0</v>
      </c>
      <c r="G130" s="173">
        <v>114.94240000000001</v>
      </c>
      <c r="H130" s="173">
        <v>114.6551</v>
      </c>
      <c r="I130" s="173">
        <v>41.635599999999997</v>
      </c>
      <c r="J130" s="173">
        <v>417.20280000000002</v>
      </c>
      <c r="K130" s="173">
        <v>187.6053</v>
      </c>
    </row>
    <row r="131" spans="1:11" ht="9" customHeight="1" x14ac:dyDescent="0.2">
      <c r="A131" s="171" t="s">
        <v>516</v>
      </c>
      <c r="B131" s="172" t="s">
        <v>517</v>
      </c>
      <c r="C131" s="173">
        <v>1081234.0781</v>
      </c>
      <c r="D131" s="173">
        <v>86.498699999999999</v>
      </c>
      <c r="E131" s="173">
        <v>20.0136</v>
      </c>
      <c r="F131" s="173">
        <v>0</v>
      </c>
      <c r="G131" s="173">
        <v>64.873999999999995</v>
      </c>
      <c r="H131" s="173">
        <v>0</v>
      </c>
      <c r="I131" s="173">
        <v>0</v>
      </c>
      <c r="J131" s="173">
        <v>171.38630000000001</v>
      </c>
      <c r="K131" s="173">
        <v>106.5123</v>
      </c>
    </row>
    <row r="132" spans="1:11" ht="9" customHeight="1" x14ac:dyDescent="0.2">
      <c r="A132" s="171" t="s">
        <v>518</v>
      </c>
      <c r="B132" s="172" t="s">
        <v>519</v>
      </c>
      <c r="C132" s="173">
        <v>83744.555399999997</v>
      </c>
      <c r="D132" s="173">
        <v>6.6996000000000002</v>
      </c>
      <c r="E132" s="173">
        <v>1.5501</v>
      </c>
      <c r="F132" s="173">
        <v>0</v>
      </c>
      <c r="G132" s="173">
        <v>6.6996000000000002</v>
      </c>
      <c r="H132" s="173">
        <v>0</v>
      </c>
      <c r="I132" s="173">
        <v>0</v>
      </c>
      <c r="J132" s="173">
        <v>14.949299999999999</v>
      </c>
      <c r="K132" s="173">
        <v>8.2497000000000007</v>
      </c>
    </row>
    <row r="133" spans="1:11" ht="9" customHeight="1" x14ac:dyDescent="0.2">
      <c r="A133" s="171" t="s">
        <v>520</v>
      </c>
      <c r="B133" s="172" t="s">
        <v>521</v>
      </c>
      <c r="C133" s="173">
        <v>6467.3558000000003</v>
      </c>
      <c r="D133" s="173">
        <v>0.51739999999999997</v>
      </c>
      <c r="E133" s="173">
        <v>0.1197</v>
      </c>
      <c r="F133" s="173">
        <v>0</v>
      </c>
      <c r="G133" s="173">
        <v>0.51739999999999997</v>
      </c>
      <c r="H133" s="173">
        <v>0</v>
      </c>
      <c r="I133" s="173">
        <v>0</v>
      </c>
      <c r="J133" s="173">
        <v>1.1545000000000001</v>
      </c>
      <c r="K133" s="173">
        <v>0.6371</v>
      </c>
    </row>
    <row r="134" spans="1:11" ht="9" customHeight="1" x14ac:dyDescent="0.2">
      <c r="A134" s="171" t="s">
        <v>522</v>
      </c>
      <c r="B134" s="172" t="s">
        <v>523</v>
      </c>
      <c r="C134" s="173">
        <v>28050.552</v>
      </c>
      <c r="D134" s="173">
        <v>2.2440000000000002</v>
      </c>
      <c r="E134" s="173">
        <v>0.51919999999999999</v>
      </c>
      <c r="F134" s="173">
        <v>0</v>
      </c>
      <c r="G134" s="173">
        <v>2.2440000000000002</v>
      </c>
      <c r="H134" s="173">
        <v>0</v>
      </c>
      <c r="I134" s="173">
        <v>34.4343</v>
      </c>
      <c r="J134" s="173">
        <v>39.441499999999998</v>
      </c>
      <c r="K134" s="173">
        <v>37.197499999999998</v>
      </c>
    </row>
    <row r="135" spans="1:11" ht="9" customHeight="1" x14ac:dyDescent="0.2">
      <c r="A135" s="171" t="s">
        <v>524</v>
      </c>
      <c r="B135" s="172" t="s">
        <v>525</v>
      </c>
      <c r="C135" s="173">
        <v>12475090.0218</v>
      </c>
      <c r="D135" s="173">
        <v>831.67269999999996</v>
      </c>
      <c r="E135" s="173">
        <v>224.49959999999999</v>
      </c>
      <c r="F135" s="173">
        <v>0</v>
      </c>
      <c r="G135" s="173">
        <v>1039.5907999999999</v>
      </c>
      <c r="H135" s="173">
        <v>171.5873</v>
      </c>
      <c r="I135" s="173">
        <v>49.607700000000001</v>
      </c>
      <c r="J135" s="173">
        <v>2316.9580999999998</v>
      </c>
      <c r="K135" s="173">
        <v>1105.78</v>
      </c>
    </row>
    <row r="136" spans="1:11" ht="9" customHeight="1" x14ac:dyDescent="0.2">
      <c r="A136" s="171" t="s">
        <v>1660</v>
      </c>
      <c r="B136" s="172" t="s">
        <v>1661</v>
      </c>
      <c r="C136" s="173">
        <v>90.660300000000007</v>
      </c>
      <c r="D136" s="173">
        <v>7.3000000000000001E-3</v>
      </c>
      <c r="E136" s="173">
        <v>1.6999999999999999E-3</v>
      </c>
      <c r="F136" s="173">
        <v>0</v>
      </c>
      <c r="G136" s="173">
        <v>7.3000000000000001E-3</v>
      </c>
      <c r="H136" s="173">
        <v>0</v>
      </c>
      <c r="I136" s="173">
        <v>0</v>
      </c>
      <c r="J136" s="173">
        <v>1.6299999999999999E-2</v>
      </c>
      <c r="K136" s="173">
        <v>8.9999999999999993E-3</v>
      </c>
    </row>
    <row r="137" spans="1:11" ht="9" customHeight="1" x14ac:dyDescent="0.2">
      <c r="A137" s="171" t="s">
        <v>526</v>
      </c>
      <c r="B137" s="172" t="s">
        <v>527</v>
      </c>
      <c r="C137" s="173">
        <v>12122.3958</v>
      </c>
      <c r="D137" s="173">
        <v>0.77929999999999999</v>
      </c>
      <c r="E137" s="173">
        <v>0.2137</v>
      </c>
      <c r="F137" s="173">
        <v>0</v>
      </c>
      <c r="G137" s="173">
        <v>0.43290000000000001</v>
      </c>
      <c r="H137" s="173">
        <v>0</v>
      </c>
      <c r="I137" s="173">
        <v>0</v>
      </c>
      <c r="J137" s="173">
        <v>1.4258999999999999</v>
      </c>
      <c r="K137" s="173">
        <v>0.99299999999999999</v>
      </c>
    </row>
    <row r="138" spans="1:11" ht="9" customHeight="1" x14ac:dyDescent="0.2">
      <c r="A138" s="171" t="s">
        <v>528</v>
      </c>
      <c r="B138" s="172" t="s">
        <v>1703</v>
      </c>
      <c r="C138" s="173">
        <v>490551.283</v>
      </c>
      <c r="D138" s="173">
        <v>8.5846</v>
      </c>
      <c r="E138" s="173">
        <v>7.9451000000000001</v>
      </c>
      <c r="F138" s="173">
        <v>0</v>
      </c>
      <c r="G138" s="173">
        <v>12.2638</v>
      </c>
      <c r="H138" s="173">
        <v>0</v>
      </c>
      <c r="I138" s="173">
        <v>54.608400000000003</v>
      </c>
      <c r="J138" s="173">
        <v>83.401899999999998</v>
      </c>
      <c r="K138" s="173">
        <v>71.138099999999994</v>
      </c>
    </row>
    <row r="139" spans="1:11" ht="9" customHeight="1" x14ac:dyDescent="0.2">
      <c r="A139" s="171" t="s">
        <v>529</v>
      </c>
      <c r="B139" s="172" t="s">
        <v>530</v>
      </c>
      <c r="C139" s="173">
        <v>39254.673699999999</v>
      </c>
      <c r="D139" s="173">
        <v>2.5234999999999999</v>
      </c>
      <c r="E139" s="173">
        <v>0.69199999999999995</v>
      </c>
      <c r="F139" s="173">
        <v>0</v>
      </c>
      <c r="G139" s="173">
        <v>1.4019999999999999</v>
      </c>
      <c r="H139" s="173">
        <v>0</v>
      </c>
      <c r="I139" s="173">
        <v>0</v>
      </c>
      <c r="J139" s="173">
        <v>4.6174999999999997</v>
      </c>
      <c r="K139" s="173">
        <v>3.2155</v>
      </c>
    </row>
    <row r="140" spans="1:11" ht="9" customHeight="1" x14ac:dyDescent="0.2">
      <c r="A140" s="171" t="s">
        <v>531</v>
      </c>
      <c r="B140" s="172" t="s">
        <v>532</v>
      </c>
      <c r="C140" s="173">
        <v>6579.2703000000001</v>
      </c>
      <c r="D140" s="173">
        <v>0.42299999999999999</v>
      </c>
      <c r="E140" s="173">
        <v>0.11600000000000001</v>
      </c>
      <c r="F140" s="173">
        <v>0</v>
      </c>
      <c r="G140" s="173">
        <v>0.23499999999999999</v>
      </c>
      <c r="H140" s="173">
        <v>0</v>
      </c>
      <c r="I140" s="173">
        <v>0</v>
      </c>
      <c r="J140" s="173">
        <v>0.77400000000000002</v>
      </c>
      <c r="K140" s="173">
        <v>0.53900000000000003</v>
      </c>
    </row>
    <row r="141" spans="1:11" ht="9" customHeight="1" x14ac:dyDescent="0.2">
      <c r="A141" s="171" t="s">
        <v>533</v>
      </c>
      <c r="B141" s="172" t="s">
        <v>534</v>
      </c>
      <c r="C141" s="173">
        <v>12625.7417</v>
      </c>
      <c r="D141" s="173">
        <v>0.81169999999999998</v>
      </c>
      <c r="E141" s="173">
        <v>0.22259999999999999</v>
      </c>
      <c r="F141" s="173">
        <v>0</v>
      </c>
      <c r="G141" s="173">
        <v>0.45090000000000002</v>
      </c>
      <c r="H141" s="173">
        <v>0</v>
      </c>
      <c r="I141" s="173">
        <v>0</v>
      </c>
      <c r="J141" s="173">
        <v>1.4852000000000001</v>
      </c>
      <c r="K141" s="173">
        <v>1.0343</v>
      </c>
    </row>
    <row r="142" spans="1:11" ht="9" customHeight="1" x14ac:dyDescent="0.2">
      <c r="A142" s="171" t="s">
        <v>535</v>
      </c>
      <c r="B142" s="172" t="s">
        <v>1704</v>
      </c>
      <c r="C142" s="173">
        <v>559978.54189999995</v>
      </c>
      <c r="D142" s="173">
        <v>14.9328</v>
      </c>
      <c r="E142" s="173">
        <v>9.2134999999999998</v>
      </c>
      <c r="F142" s="173">
        <v>0</v>
      </c>
      <c r="G142" s="173">
        <v>14.9328</v>
      </c>
      <c r="H142" s="173">
        <v>0</v>
      </c>
      <c r="I142" s="173">
        <v>54.608400000000003</v>
      </c>
      <c r="J142" s="173">
        <v>93.6875</v>
      </c>
      <c r="K142" s="173">
        <v>78.7547</v>
      </c>
    </row>
    <row r="143" spans="1:11" ht="9" customHeight="1" x14ac:dyDescent="0.2">
      <c r="A143" s="171" t="s">
        <v>536</v>
      </c>
      <c r="B143" s="172" t="s">
        <v>537</v>
      </c>
      <c r="C143" s="173">
        <v>51805.573900000003</v>
      </c>
      <c r="D143" s="173">
        <v>3.4537</v>
      </c>
      <c r="E143" s="173">
        <v>0.93230000000000002</v>
      </c>
      <c r="F143" s="173">
        <v>0</v>
      </c>
      <c r="G143" s="173">
        <v>3.4537</v>
      </c>
      <c r="H143" s="173">
        <v>6.6852999999999998</v>
      </c>
      <c r="I143" s="173">
        <v>0</v>
      </c>
      <c r="J143" s="173">
        <v>14.525</v>
      </c>
      <c r="K143" s="173">
        <v>4.3860000000000001</v>
      </c>
    </row>
    <row r="144" spans="1:11" ht="9" customHeight="1" x14ac:dyDescent="0.2">
      <c r="A144" s="171" t="s">
        <v>538</v>
      </c>
      <c r="B144" s="172" t="s">
        <v>539</v>
      </c>
      <c r="C144" s="173">
        <v>80099.528200000001</v>
      </c>
      <c r="D144" s="173">
        <v>5.34</v>
      </c>
      <c r="E144" s="173">
        <v>1.4415</v>
      </c>
      <c r="F144" s="173">
        <v>0</v>
      </c>
      <c r="G144" s="173">
        <v>5.34</v>
      </c>
      <c r="H144" s="173">
        <v>14.4998</v>
      </c>
      <c r="I144" s="173">
        <v>0</v>
      </c>
      <c r="J144" s="173">
        <v>26.621300000000002</v>
      </c>
      <c r="K144" s="173">
        <v>6.7815000000000003</v>
      </c>
    </row>
    <row r="145" spans="1:11" ht="9" customHeight="1" x14ac:dyDescent="0.2">
      <c r="A145" s="171" t="s">
        <v>540</v>
      </c>
      <c r="B145" s="172" t="s">
        <v>541</v>
      </c>
      <c r="C145" s="173">
        <v>32637.545600000001</v>
      </c>
      <c r="D145" s="173">
        <v>2.6110000000000002</v>
      </c>
      <c r="E145" s="173">
        <v>0.60409999999999997</v>
      </c>
      <c r="F145" s="173">
        <v>0</v>
      </c>
      <c r="G145" s="173">
        <v>2.6110000000000002</v>
      </c>
      <c r="H145" s="173">
        <v>0</v>
      </c>
      <c r="I145" s="173">
        <v>0</v>
      </c>
      <c r="J145" s="173">
        <v>5.8261000000000003</v>
      </c>
      <c r="K145" s="173">
        <v>3.2151000000000001</v>
      </c>
    </row>
    <row r="146" spans="1:11" ht="9" customHeight="1" x14ac:dyDescent="0.2">
      <c r="A146" s="171" t="s">
        <v>542</v>
      </c>
      <c r="B146" s="172" t="s">
        <v>543</v>
      </c>
      <c r="C146" s="173">
        <v>5299.7344999999996</v>
      </c>
      <c r="D146" s="173">
        <v>0.47699999999999998</v>
      </c>
      <c r="E146" s="173">
        <v>9.8100000000000007E-2</v>
      </c>
      <c r="F146" s="173">
        <v>0</v>
      </c>
      <c r="G146" s="173">
        <v>0.26500000000000001</v>
      </c>
      <c r="H146" s="173">
        <v>0</v>
      </c>
      <c r="I146" s="173">
        <v>0</v>
      </c>
      <c r="J146" s="173">
        <v>0.84009999999999996</v>
      </c>
      <c r="K146" s="173">
        <v>0.57509999999999994</v>
      </c>
    </row>
    <row r="147" spans="1:11" ht="9" customHeight="1" x14ac:dyDescent="0.2">
      <c r="A147" s="171" t="s">
        <v>544</v>
      </c>
      <c r="B147" s="172" t="s">
        <v>545</v>
      </c>
      <c r="C147" s="173">
        <v>66110.231899999999</v>
      </c>
      <c r="D147" s="173">
        <v>2.6444000000000001</v>
      </c>
      <c r="E147" s="173">
        <v>1.1216999999999999</v>
      </c>
      <c r="F147" s="173">
        <v>0</v>
      </c>
      <c r="G147" s="173">
        <v>2.3138999999999998</v>
      </c>
      <c r="H147" s="173">
        <v>0</v>
      </c>
      <c r="I147" s="173">
        <v>0</v>
      </c>
      <c r="J147" s="173">
        <v>6.08</v>
      </c>
      <c r="K147" s="173">
        <v>3.7660999999999998</v>
      </c>
    </row>
    <row r="148" spans="1:11" ht="9" customHeight="1" x14ac:dyDescent="0.2">
      <c r="A148" s="171" t="s">
        <v>546</v>
      </c>
      <c r="B148" s="172" t="s">
        <v>547</v>
      </c>
      <c r="C148" s="173">
        <v>18967.508999999998</v>
      </c>
      <c r="D148" s="173">
        <v>0.75870000000000004</v>
      </c>
      <c r="E148" s="173">
        <v>0.32179999999999997</v>
      </c>
      <c r="F148" s="173">
        <v>0</v>
      </c>
      <c r="G148" s="173">
        <v>0.66390000000000005</v>
      </c>
      <c r="H148" s="173">
        <v>0</v>
      </c>
      <c r="I148" s="173">
        <v>0</v>
      </c>
      <c r="J148" s="173">
        <v>1.7444</v>
      </c>
      <c r="K148" s="173">
        <v>1.0805</v>
      </c>
    </row>
    <row r="149" spans="1:11" ht="9" customHeight="1" x14ac:dyDescent="0.2">
      <c r="A149" s="171" t="s">
        <v>548</v>
      </c>
      <c r="B149" s="172" t="s">
        <v>549</v>
      </c>
      <c r="C149" s="173">
        <v>21817.216700000001</v>
      </c>
      <c r="D149" s="173">
        <v>1.7454000000000001</v>
      </c>
      <c r="E149" s="173">
        <v>0.40379999999999999</v>
      </c>
      <c r="F149" s="173">
        <v>0</v>
      </c>
      <c r="G149" s="173">
        <v>1.7454000000000001</v>
      </c>
      <c r="H149" s="173">
        <v>0</v>
      </c>
      <c r="I149" s="173">
        <v>0</v>
      </c>
      <c r="J149" s="173">
        <v>3.8946000000000001</v>
      </c>
      <c r="K149" s="173">
        <v>2.1492</v>
      </c>
    </row>
    <row r="150" spans="1:11" ht="9" customHeight="1" x14ac:dyDescent="0.2">
      <c r="A150" s="171" t="s">
        <v>550</v>
      </c>
      <c r="B150" s="172" t="s">
        <v>551</v>
      </c>
      <c r="C150" s="173">
        <v>70440.441300000006</v>
      </c>
      <c r="D150" s="173">
        <v>4.0251999999999999</v>
      </c>
      <c r="E150" s="173">
        <v>1.2418</v>
      </c>
      <c r="F150" s="173">
        <v>0</v>
      </c>
      <c r="G150" s="173">
        <v>4.0251999999999999</v>
      </c>
      <c r="H150" s="173">
        <v>0</v>
      </c>
      <c r="I150" s="173">
        <v>27.000399999999999</v>
      </c>
      <c r="J150" s="173">
        <v>36.2926</v>
      </c>
      <c r="K150" s="173">
        <v>32.267400000000002</v>
      </c>
    </row>
    <row r="151" spans="1:11" ht="9" customHeight="1" x14ac:dyDescent="0.2">
      <c r="A151" s="171" t="s">
        <v>1662</v>
      </c>
      <c r="B151" s="172" t="s">
        <v>1663</v>
      </c>
      <c r="C151" s="173">
        <v>16952.325799999999</v>
      </c>
      <c r="D151" s="173">
        <v>1.5257000000000001</v>
      </c>
      <c r="E151" s="173">
        <v>0.31380000000000002</v>
      </c>
      <c r="F151" s="173">
        <v>0</v>
      </c>
      <c r="G151" s="173">
        <v>1.0170999999999999</v>
      </c>
      <c r="H151" s="173">
        <v>0</v>
      </c>
      <c r="I151" s="173">
        <v>0</v>
      </c>
      <c r="J151" s="173">
        <v>2.8565999999999998</v>
      </c>
      <c r="K151" s="173">
        <v>1.8394999999999999</v>
      </c>
    </row>
    <row r="152" spans="1:11" ht="9" customHeight="1" x14ac:dyDescent="0.2">
      <c r="A152" s="171" t="s">
        <v>1664</v>
      </c>
      <c r="B152" s="172" t="s">
        <v>1665</v>
      </c>
      <c r="C152" s="173">
        <v>4121.7898999999998</v>
      </c>
      <c r="D152" s="173">
        <v>0.32969999999999999</v>
      </c>
      <c r="E152" s="173">
        <v>7.6300000000000007E-2</v>
      </c>
      <c r="F152" s="173">
        <v>0</v>
      </c>
      <c r="G152" s="173">
        <v>0.20610000000000001</v>
      </c>
      <c r="H152" s="173">
        <v>0</v>
      </c>
      <c r="I152" s="173">
        <v>0</v>
      </c>
      <c r="J152" s="173">
        <v>0.61209999999999998</v>
      </c>
      <c r="K152" s="173">
        <v>0.40600000000000003</v>
      </c>
    </row>
    <row r="153" spans="1:11" ht="9" customHeight="1" x14ac:dyDescent="0.2">
      <c r="A153" s="171" t="s">
        <v>1666</v>
      </c>
      <c r="B153" s="172" t="s">
        <v>1667</v>
      </c>
      <c r="C153" s="173">
        <v>2483.3045999999999</v>
      </c>
      <c r="D153" s="173">
        <v>0.2235</v>
      </c>
      <c r="E153" s="173">
        <v>4.5999999999999999E-2</v>
      </c>
      <c r="F153" s="173">
        <v>0</v>
      </c>
      <c r="G153" s="173">
        <v>0.1242</v>
      </c>
      <c r="H153" s="173">
        <v>0</v>
      </c>
      <c r="I153" s="173">
        <v>0</v>
      </c>
      <c r="J153" s="173">
        <v>0.39369999999999999</v>
      </c>
      <c r="K153" s="173">
        <v>0.26950000000000002</v>
      </c>
    </row>
    <row r="154" spans="1:11" ht="9" customHeight="1" x14ac:dyDescent="0.2">
      <c r="A154" s="171" t="s">
        <v>1668</v>
      </c>
      <c r="B154" s="172" t="s">
        <v>1669</v>
      </c>
      <c r="C154" s="173">
        <v>19801.694200000002</v>
      </c>
      <c r="D154" s="173">
        <v>1.5841000000000001</v>
      </c>
      <c r="E154" s="173">
        <v>0.36649999999999999</v>
      </c>
      <c r="F154" s="173">
        <v>0</v>
      </c>
      <c r="G154" s="173">
        <v>0.99009999999999998</v>
      </c>
      <c r="H154" s="173">
        <v>0</v>
      </c>
      <c r="I154" s="173">
        <v>27.000399999999999</v>
      </c>
      <c r="J154" s="173">
        <v>29.941099999999999</v>
      </c>
      <c r="K154" s="173">
        <v>28.951000000000001</v>
      </c>
    </row>
    <row r="155" spans="1:11" ht="9" customHeight="1" x14ac:dyDescent="0.2">
      <c r="A155" s="171" t="s">
        <v>1670</v>
      </c>
      <c r="B155" s="172" t="s">
        <v>1671</v>
      </c>
      <c r="C155" s="173">
        <v>9677.9694</v>
      </c>
      <c r="D155" s="173">
        <v>0.7742</v>
      </c>
      <c r="E155" s="173">
        <v>0.17910000000000001</v>
      </c>
      <c r="F155" s="173">
        <v>0</v>
      </c>
      <c r="G155" s="173">
        <v>0.58069999999999999</v>
      </c>
      <c r="H155" s="173">
        <v>0</v>
      </c>
      <c r="I155" s="173">
        <v>0</v>
      </c>
      <c r="J155" s="173">
        <v>1.534</v>
      </c>
      <c r="K155" s="173">
        <v>0.95330000000000004</v>
      </c>
    </row>
    <row r="156" spans="1:11" ht="9" customHeight="1" x14ac:dyDescent="0.2">
      <c r="A156" s="171" t="s">
        <v>1672</v>
      </c>
      <c r="B156" s="172" t="s">
        <v>1673</v>
      </c>
      <c r="C156" s="173">
        <v>8646.6985999999997</v>
      </c>
      <c r="D156" s="173">
        <v>0.69169999999999998</v>
      </c>
      <c r="E156" s="173">
        <v>0.16009999999999999</v>
      </c>
      <c r="F156" s="173">
        <v>0</v>
      </c>
      <c r="G156" s="173">
        <v>0.43230000000000002</v>
      </c>
      <c r="H156" s="173">
        <v>0</v>
      </c>
      <c r="I156" s="173">
        <v>0</v>
      </c>
      <c r="J156" s="173">
        <v>1.2841</v>
      </c>
      <c r="K156" s="173">
        <v>0.8518</v>
      </c>
    </row>
    <row r="157" spans="1:11" ht="9" customHeight="1" x14ac:dyDescent="0.2">
      <c r="A157" s="171" t="s">
        <v>1674</v>
      </c>
      <c r="B157" s="172" t="s">
        <v>1675</v>
      </c>
      <c r="C157" s="173">
        <v>17650.805499999999</v>
      </c>
      <c r="D157" s="173">
        <v>1.4120999999999999</v>
      </c>
      <c r="E157" s="173">
        <v>0.32669999999999999</v>
      </c>
      <c r="F157" s="173">
        <v>0</v>
      </c>
      <c r="G157" s="173">
        <v>0.88249999999999995</v>
      </c>
      <c r="H157" s="173">
        <v>0</v>
      </c>
      <c r="I157" s="173">
        <v>0</v>
      </c>
      <c r="J157" s="173">
        <v>2.6213000000000002</v>
      </c>
      <c r="K157" s="173">
        <v>1.7387999999999999</v>
      </c>
    </row>
    <row r="158" spans="1:11" ht="9" customHeight="1" x14ac:dyDescent="0.2">
      <c r="A158" s="171" t="s">
        <v>1676</v>
      </c>
      <c r="B158" s="172" t="s">
        <v>1677</v>
      </c>
      <c r="C158" s="173">
        <v>5444.14</v>
      </c>
      <c r="D158" s="173">
        <v>0.49</v>
      </c>
      <c r="E158" s="173">
        <v>0.1008</v>
      </c>
      <c r="F158" s="173">
        <v>0</v>
      </c>
      <c r="G158" s="173">
        <v>0.3266</v>
      </c>
      <c r="H158" s="173">
        <v>0</v>
      </c>
      <c r="I158" s="173">
        <v>0</v>
      </c>
      <c r="J158" s="173">
        <v>0.91739999999999999</v>
      </c>
      <c r="K158" s="173">
        <v>0.59079999999999999</v>
      </c>
    </row>
    <row r="159" spans="1:11" ht="9" customHeight="1" x14ac:dyDescent="0.2">
      <c r="A159" s="171" t="s">
        <v>552</v>
      </c>
      <c r="B159" s="172" t="s">
        <v>553</v>
      </c>
      <c r="C159" s="173">
        <v>458432.21389999997</v>
      </c>
      <c r="D159" s="173">
        <v>41.258899999999997</v>
      </c>
      <c r="E159" s="173">
        <v>8.4855999999999998</v>
      </c>
      <c r="F159" s="173">
        <v>0</v>
      </c>
      <c r="G159" s="173">
        <v>27.5059</v>
      </c>
      <c r="H159" s="173">
        <v>0</v>
      </c>
      <c r="I159" s="173">
        <v>0</v>
      </c>
      <c r="J159" s="173">
        <v>77.250399999999999</v>
      </c>
      <c r="K159" s="173">
        <v>49.744500000000002</v>
      </c>
    </row>
    <row r="160" spans="1:11" ht="9" customHeight="1" x14ac:dyDescent="0.2">
      <c r="A160" s="171" t="s">
        <v>554</v>
      </c>
      <c r="B160" s="172" t="s">
        <v>555</v>
      </c>
      <c r="C160" s="173">
        <v>953297.12659999996</v>
      </c>
      <c r="D160" s="173">
        <v>54.4741</v>
      </c>
      <c r="E160" s="173">
        <v>16.805299999999999</v>
      </c>
      <c r="F160" s="173">
        <v>0</v>
      </c>
      <c r="G160" s="173">
        <v>40.855600000000003</v>
      </c>
      <c r="H160" s="173">
        <v>81.5501</v>
      </c>
      <c r="I160" s="173">
        <v>33.553199999999997</v>
      </c>
      <c r="J160" s="173">
        <v>227.23830000000001</v>
      </c>
      <c r="K160" s="173">
        <v>104.8326</v>
      </c>
    </row>
    <row r="161" spans="1:11" ht="9" customHeight="1" x14ac:dyDescent="0.2">
      <c r="A161" s="171" t="s">
        <v>556</v>
      </c>
      <c r="B161" s="172" t="s">
        <v>557</v>
      </c>
      <c r="C161" s="173">
        <v>1328954.9790000001</v>
      </c>
      <c r="D161" s="173">
        <v>53.158200000000001</v>
      </c>
      <c r="E161" s="173">
        <v>22.548999999999999</v>
      </c>
      <c r="F161" s="173">
        <v>0</v>
      </c>
      <c r="G161" s="173">
        <v>46.513399999999997</v>
      </c>
      <c r="H161" s="173">
        <v>0</v>
      </c>
      <c r="I161" s="173">
        <v>27.000399999999999</v>
      </c>
      <c r="J161" s="173">
        <v>149.221</v>
      </c>
      <c r="K161" s="173">
        <v>102.7076</v>
      </c>
    </row>
    <row r="162" spans="1:11" ht="9" customHeight="1" x14ac:dyDescent="0.2">
      <c r="A162" s="171" t="s">
        <v>558</v>
      </c>
      <c r="B162" s="172" t="s">
        <v>559</v>
      </c>
      <c r="C162" s="173">
        <v>907910.61100000003</v>
      </c>
      <c r="D162" s="173">
        <v>36.316400000000002</v>
      </c>
      <c r="E162" s="173">
        <v>15.404999999999999</v>
      </c>
      <c r="F162" s="173">
        <v>0</v>
      </c>
      <c r="G162" s="173">
        <v>31.776900000000001</v>
      </c>
      <c r="H162" s="173">
        <v>0</v>
      </c>
      <c r="I162" s="173">
        <v>27.000399999999999</v>
      </c>
      <c r="J162" s="173">
        <v>110.4987</v>
      </c>
      <c r="K162" s="173">
        <v>78.721800000000002</v>
      </c>
    </row>
    <row r="163" spans="1:11" ht="9" customHeight="1" x14ac:dyDescent="0.2">
      <c r="A163" s="171" t="s">
        <v>560</v>
      </c>
      <c r="B163" s="172" t="s">
        <v>561</v>
      </c>
      <c r="C163" s="173">
        <v>93287.378400000001</v>
      </c>
      <c r="D163" s="173">
        <v>13.9931</v>
      </c>
      <c r="E163" s="173">
        <v>1.9186000000000001</v>
      </c>
      <c r="F163" s="173">
        <v>0</v>
      </c>
      <c r="G163" s="173">
        <v>9.3286999999999995</v>
      </c>
      <c r="H163" s="173">
        <v>0</v>
      </c>
      <c r="I163" s="173">
        <v>0</v>
      </c>
      <c r="J163" s="173">
        <v>25.240400000000001</v>
      </c>
      <c r="K163" s="173">
        <v>15.9117</v>
      </c>
    </row>
    <row r="164" spans="1:11" ht="9" customHeight="1" x14ac:dyDescent="0.2">
      <c r="A164" s="171" t="s">
        <v>562</v>
      </c>
      <c r="B164" s="172" t="s">
        <v>563</v>
      </c>
      <c r="C164" s="173">
        <v>13983.914699999999</v>
      </c>
      <c r="D164" s="173">
        <v>1.2585999999999999</v>
      </c>
      <c r="E164" s="173">
        <v>0.25879999999999997</v>
      </c>
      <c r="F164" s="173">
        <v>0</v>
      </c>
      <c r="G164" s="173">
        <v>0.83899999999999997</v>
      </c>
      <c r="H164" s="173">
        <v>0</v>
      </c>
      <c r="I164" s="173">
        <v>0</v>
      </c>
      <c r="J164" s="173">
        <v>2.3563999999999998</v>
      </c>
      <c r="K164" s="173">
        <v>1.5174000000000001</v>
      </c>
    </row>
    <row r="165" spans="1:11" ht="9" customHeight="1" x14ac:dyDescent="0.2">
      <c r="A165" s="171" t="s">
        <v>564</v>
      </c>
      <c r="B165" s="172" t="s">
        <v>565</v>
      </c>
      <c r="C165" s="173">
        <v>2045944.5876</v>
      </c>
      <c r="D165" s="173">
        <v>143.21610000000001</v>
      </c>
      <c r="E165" s="173">
        <v>37.870399999999997</v>
      </c>
      <c r="F165" s="173">
        <v>0</v>
      </c>
      <c r="G165" s="173">
        <v>143.21610000000001</v>
      </c>
      <c r="H165" s="173">
        <v>82.235399999999998</v>
      </c>
      <c r="I165" s="173">
        <v>33.553199999999997</v>
      </c>
      <c r="J165" s="173">
        <v>440.09120000000001</v>
      </c>
      <c r="K165" s="173">
        <v>214.6397</v>
      </c>
    </row>
    <row r="166" spans="1:11" ht="9" customHeight="1" x14ac:dyDescent="0.2">
      <c r="A166" s="171" t="s">
        <v>566</v>
      </c>
      <c r="B166" s="172" t="s">
        <v>567</v>
      </c>
      <c r="C166" s="173">
        <v>75358.924400000004</v>
      </c>
      <c r="D166" s="173">
        <v>4.5214999999999996</v>
      </c>
      <c r="E166" s="173">
        <v>1.3949</v>
      </c>
      <c r="F166" s="173">
        <v>0.56520000000000004</v>
      </c>
      <c r="G166" s="173">
        <v>4.5214999999999996</v>
      </c>
      <c r="H166" s="173">
        <v>25.316800000000001</v>
      </c>
      <c r="I166" s="173">
        <v>30.233899999999998</v>
      </c>
      <c r="J166" s="173">
        <v>66.553799999999995</v>
      </c>
      <c r="K166" s="173">
        <v>36.715499999999999</v>
      </c>
    </row>
    <row r="167" spans="1:11" ht="9" customHeight="1" x14ac:dyDescent="0.2">
      <c r="A167" s="171" t="s">
        <v>568</v>
      </c>
      <c r="B167" s="172" t="s">
        <v>569</v>
      </c>
      <c r="C167" s="173">
        <v>317738.47100000002</v>
      </c>
      <c r="D167" s="173">
        <v>21.182600000000001</v>
      </c>
      <c r="E167" s="173">
        <v>5.718</v>
      </c>
      <c r="F167" s="173">
        <v>0</v>
      </c>
      <c r="G167" s="173">
        <v>21.182600000000001</v>
      </c>
      <c r="H167" s="173">
        <v>72.5886</v>
      </c>
      <c r="I167" s="173">
        <v>0</v>
      </c>
      <c r="J167" s="173">
        <v>120.6718</v>
      </c>
      <c r="K167" s="173">
        <v>26.900600000000001</v>
      </c>
    </row>
    <row r="168" spans="1:11" ht="9" customHeight="1" x14ac:dyDescent="0.2">
      <c r="A168" s="171" t="s">
        <v>570</v>
      </c>
      <c r="B168" s="172" t="s">
        <v>571</v>
      </c>
      <c r="C168" s="173">
        <v>984678.11820000003</v>
      </c>
      <c r="D168" s="173">
        <v>56.267299999999999</v>
      </c>
      <c r="E168" s="173">
        <v>17.358499999999999</v>
      </c>
      <c r="F168" s="173">
        <v>0</v>
      </c>
      <c r="G168" s="173">
        <v>49.233899999999998</v>
      </c>
      <c r="H168" s="173">
        <v>130.20609999999999</v>
      </c>
      <c r="I168" s="173">
        <v>33.553199999999997</v>
      </c>
      <c r="J168" s="173">
        <v>286.61900000000003</v>
      </c>
      <c r="K168" s="173">
        <v>107.179</v>
      </c>
    </row>
    <row r="169" spans="1:11" ht="9" customHeight="1" x14ac:dyDescent="0.2">
      <c r="A169" s="171" t="s">
        <v>572</v>
      </c>
      <c r="B169" s="172" t="s">
        <v>573</v>
      </c>
      <c r="C169" s="173">
        <v>1082651.4531</v>
      </c>
      <c r="D169" s="173">
        <v>75.785600000000002</v>
      </c>
      <c r="E169" s="173">
        <v>20.039899999999999</v>
      </c>
      <c r="F169" s="173">
        <v>0</v>
      </c>
      <c r="G169" s="173">
        <v>75.785600000000002</v>
      </c>
      <c r="H169" s="173">
        <v>80.864800000000002</v>
      </c>
      <c r="I169" s="173">
        <v>33.553199999999997</v>
      </c>
      <c r="J169" s="173">
        <v>286.02910000000003</v>
      </c>
      <c r="K169" s="173">
        <v>129.37870000000001</v>
      </c>
    </row>
    <row r="170" spans="1:11" ht="9" customHeight="1" x14ac:dyDescent="0.2">
      <c r="A170" s="171" t="s">
        <v>574</v>
      </c>
      <c r="B170" s="172" t="s">
        <v>575</v>
      </c>
      <c r="C170" s="173">
        <v>5525192.3438999997</v>
      </c>
      <c r="D170" s="173">
        <v>368.34620000000001</v>
      </c>
      <c r="E170" s="173">
        <v>99.430400000000006</v>
      </c>
      <c r="F170" s="173">
        <v>0</v>
      </c>
      <c r="G170" s="173">
        <v>368.34620000000001</v>
      </c>
      <c r="H170" s="173">
        <v>149.18350000000001</v>
      </c>
      <c r="I170" s="173">
        <v>33.553199999999997</v>
      </c>
      <c r="J170" s="173">
        <v>1018.8595</v>
      </c>
      <c r="K170" s="173">
        <v>501.32979999999998</v>
      </c>
    </row>
    <row r="171" spans="1:11" ht="9" customHeight="1" x14ac:dyDescent="0.2">
      <c r="A171" s="171" t="s">
        <v>576</v>
      </c>
      <c r="B171" s="172" t="s">
        <v>577</v>
      </c>
      <c r="C171" s="173">
        <v>43049.103199999998</v>
      </c>
      <c r="D171" s="173">
        <v>2.7673999999999999</v>
      </c>
      <c r="E171" s="173">
        <v>0.75890000000000002</v>
      </c>
      <c r="F171" s="173">
        <v>0</v>
      </c>
      <c r="G171" s="173">
        <v>1.5375000000000001</v>
      </c>
      <c r="H171" s="173">
        <v>0</v>
      </c>
      <c r="I171" s="173">
        <v>0</v>
      </c>
      <c r="J171" s="173">
        <v>5.0637999999999996</v>
      </c>
      <c r="K171" s="173">
        <v>3.5263</v>
      </c>
    </row>
    <row r="172" spans="1:11" ht="9" customHeight="1" x14ac:dyDescent="0.2">
      <c r="A172" s="171" t="s">
        <v>578</v>
      </c>
      <c r="B172" s="172" t="s">
        <v>579</v>
      </c>
      <c r="C172" s="173">
        <v>38688.218699999998</v>
      </c>
      <c r="D172" s="173">
        <v>3.0951</v>
      </c>
      <c r="E172" s="173">
        <v>0.71609999999999996</v>
      </c>
      <c r="F172" s="173">
        <v>0</v>
      </c>
      <c r="G172" s="173">
        <v>2.3212999999999999</v>
      </c>
      <c r="H172" s="173">
        <v>18.5763</v>
      </c>
      <c r="I172" s="173">
        <v>27.000399999999999</v>
      </c>
      <c r="J172" s="173">
        <v>51.709200000000003</v>
      </c>
      <c r="K172" s="173">
        <v>30.811599999999999</v>
      </c>
    </row>
    <row r="173" spans="1:11" ht="9" customHeight="1" x14ac:dyDescent="0.2">
      <c r="A173" s="171" t="s">
        <v>580</v>
      </c>
      <c r="B173" s="172" t="s">
        <v>581</v>
      </c>
      <c r="C173" s="173">
        <v>3558.6750999999999</v>
      </c>
      <c r="D173" s="173">
        <v>0.1779</v>
      </c>
      <c r="E173" s="173">
        <v>6.2700000000000006E-2</v>
      </c>
      <c r="F173" s="173">
        <v>0</v>
      </c>
      <c r="G173" s="173">
        <v>0.12709999999999999</v>
      </c>
      <c r="H173" s="173">
        <v>4.4157999999999999</v>
      </c>
      <c r="I173" s="173">
        <v>0</v>
      </c>
      <c r="J173" s="173">
        <v>4.7835000000000001</v>
      </c>
      <c r="K173" s="173">
        <v>0.24060000000000001</v>
      </c>
    </row>
    <row r="174" spans="1:11" ht="9" customHeight="1" x14ac:dyDescent="0.2">
      <c r="A174" s="171" t="s">
        <v>582</v>
      </c>
      <c r="B174" s="172" t="s">
        <v>583</v>
      </c>
      <c r="C174" s="173">
        <v>185142.4172</v>
      </c>
      <c r="D174" s="173">
        <v>11.901999999999999</v>
      </c>
      <c r="E174" s="173">
        <v>3.2637999999999998</v>
      </c>
      <c r="F174" s="173">
        <v>0</v>
      </c>
      <c r="G174" s="173">
        <v>3.9672999999999998</v>
      </c>
      <c r="H174" s="173">
        <v>4.7971000000000004</v>
      </c>
      <c r="I174" s="173">
        <v>0</v>
      </c>
      <c r="J174" s="173">
        <v>23.930199999999999</v>
      </c>
      <c r="K174" s="173">
        <v>15.165800000000001</v>
      </c>
    </row>
    <row r="175" spans="1:11" ht="9" customHeight="1" x14ac:dyDescent="0.2">
      <c r="A175" s="171" t="s">
        <v>584</v>
      </c>
      <c r="B175" s="172" t="s">
        <v>585</v>
      </c>
      <c r="C175" s="173">
        <v>6039907.6283</v>
      </c>
      <c r="D175" s="173">
        <v>284.23090000000002</v>
      </c>
      <c r="E175" s="173">
        <v>104.1262</v>
      </c>
      <c r="F175" s="173">
        <v>0</v>
      </c>
      <c r="G175" s="173">
        <v>319.75979999999998</v>
      </c>
      <c r="H175" s="173">
        <v>256.4058</v>
      </c>
      <c r="I175" s="173">
        <v>33.553199999999997</v>
      </c>
      <c r="J175" s="173">
        <v>998.07590000000005</v>
      </c>
      <c r="K175" s="173">
        <v>421.91030000000001</v>
      </c>
    </row>
    <row r="176" spans="1:11" ht="9" customHeight="1" x14ac:dyDescent="0.2">
      <c r="A176" s="171" t="s">
        <v>586</v>
      </c>
      <c r="B176" s="172" t="s">
        <v>587</v>
      </c>
      <c r="C176" s="173">
        <v>1353726.6683</v>
      </c>
      <c r="D176" s="173">
        <v>67.686300000000003</v>
      </c>
      <c r="E176" s="173">
        <v>23.8643</v>
      </c>
      <c r="F176" s="173">
        <v>0</v>
      </c>
      <c r="G176" s="173">
        <v>87.025300000000001</v>
      </c>
      <c r="H176" s="173">
        <v>73.537400000000005</v>
      </c>
      <c r="I176" s="173">
        <v>33.553199999999997</v>
      </c>
      <c r="J176" s="173">
        <v>285.66649999999998</v>
      </c>
      <c r="K176" s="173">
        <v>125.10380000000001</v>
      </c>
    </row>
    <row r="177" spans="1:11" ht="9" customHeight="1" x14ac:dyDescent="0.2">
      <c r="A177" s="171" t="s">
        <v>588</v>
      </c>
      <c r="B177" s="172" t="s">
        <v>589</v>
      </c>
      <c r="C177" s="173">
        <v>3416248.4561000001</v>
      </c>
      <c r="D177" s="173">
        <v>136.6499</v>
      </c>
      <c r="E177" s="173">
        <v>57.965200000000003</v>
      </c>
      <c r="F177" s="173">
        <v>0</v>
      </c>
      <c r="G177" s="173">
        <v>85.406199999999998</v>
      </c>
      <c r="H177" s="173">
        <v>0</v>
      </c>
      <c r="I177" s="173">
        <v>54.000799999999998</v>
      </c>
      <c r="J177" s="173">
        <v>334.02210000000002</v>
      </c>
      <c r="K177" s="173">
        <v>248.61590000000001</v>
      </c>
    </row>
    <row r="178" spans="1:11" ht="9" customHeight="1" x14ac:dyDescent="0.2">
      <c r="A178" s="171" t="s">
        <v>590</v>
      </c>
      <c r="B178" s="172" t="s">
        <v>591</v>
      </c>
      <c r="C178" s="173">
        <v>457239.94339999999</v>
      </c>
      <c r="D178" s="173">
        <v>32.006799999999998</v>
      </c>
      <c r="E178" s="173">
        <v>8.4634999999999998</v>
      </c>
      <c r="F178" s="173">
        <v>0</v>
      </c>
      <c r="G178" s="173">
        <v>32.006799999999998</v>
      </c>
      <c r="H178" s="173">
        <v>39.747100000000003</v>
      </c>
      <c r="I178" s="173">
        <v>33.553199999999997</v>
      </c>
      <c r="J178" s="173">
        <v>145.7774</v>
      </c>
      <c r="K178" s="173">
        <v>74.023499999999999</v>
      </c>
    </row>
    <row r="179" spans="1:11" ht="9" customHeight="1" x14ac:dyDescent="0.2">
      <c r="A179" s="171" t="s">
        <v>592</v>
      </c>
      <c r="B179" s="172" t="s">
        <v>593</v>
      </c>
      <c r="C179" s="173">
        <v>28050.552</v>
      </c>
      <c r="D179" s="173">
        <v>2.2440000000000002</v>
      </c>
      <c r="E179" s="173">
        <v>0.51919999999999999</v>
      </c>
      <c r="F179" s="173">
        <v>0</v>
      </c>
      <c r="G179" s="173">
        <v>2.2440000000000002</v>
      </c>
      <c r="H179" s="173">
        <v>0</v>
      </c>
      <c r="I179" s="173">
        <v>27.000399999999999</v>
      </c>
      <c r="J179" s="173">
        <v>32.007599999999996</v>
      </c>
      <c r="K179" s="173">
        <v>29.7636</v>
      </c>
    </row>
    <row r="180" spans="1:11" ht="9" customHeight="1" x14ac:dyDescent="0.2">
      <c r="A180" s="171" t="s">
        <v>594</v>
      </c>
      <c r="B180" s="172" t="s">
        <v>595</v>
      </c>
      <c r="C180" s="173">
        <v>551733.39139999996</v>
      </c>
      <c r="D180" s="173">
        <v>44.1387</v>
      </c>
      <c r="E180" s="173">
        <v>10.2126</v>
      </c>
      <c r="F180" s="173">
        <v>0</v>
      </c>
      <c r="G180" s="173">
        <v>38.621299999999998</v>
      </c>
      <c r="H180" s="173">
        <v>47.4435</v>
      </c>
      <c r="I180" s="173">
        <v>27.000399999999999</v>
      </c>
      <c r="J180" s="173">
        <v>167.41650000000001</v>
      </c>
      <c r="K180" s="173">
        <v>81.351699999999994</v>
      </c>
    </row>
    <row r="181" spans="1:11" ht="9" customHeight="1" x14ac:dyDescent="0.2">
      <c r="A181" s="171" t="s">
        <v>596</v>
      </c>
      <c r="B181" s="172" t="s">
        <v>597</v>
      </c>
      <c r="C181" s="173">
        <v>4341409.7559000002</v>
      </c>
      <c r="D181" s="173">
        <v>289.4273</v>
      </c>
      <c r="E181" s="173">
        <v>78.127300000000005</v>
      </c>
      <c r="F181" s="173">
        <v>0</v>
      </c>
      <c r="G181" s="173">
        <v>217.07050000000001</v>
      </c>
      <c r="H181" s="173">
        <v>0</v>
      </c>
      <c r="I181" s="173">
        <v>27.000399999999999</v>
      </c>
      <c r="J181" s="173">
        <v>611.62549999999999</v>
      </c>
      <c r="K181" s="173">
        <v>394.55500000000001</v>
      </c>
    </row>
    <row r="182" spans="1:11" ht="9" customHeight="1" x14ac:dyDescent="0.2">
      <c r="A182" s="171" t="s">
        <v>598</v>
      </c>
      <c r="B182" s="172" t="s">
        <v>599</v>
      </c>
      <c r="C182" s="173">
        <v>940722.43119999999</v>
      </c>
      <c r="D182" s="173">
        <v>62.714799999999997</v>
      </c>
      <c r="E182" s="173">
        <v>16.929099999999998</v>
      </c>
      <c r="F182" s="173">
        <v>0</v>
      </c>
      <c r="G182" s="173">
        <v>62.714799999999997</v>
      </c>
      <c r="H182" s="173">
        <v>81.813699999999997</v>
      </c>
      <c r="I182" s="173">
        <v>33.553199999999997</v>
      </c>
      <c r="J182" s="173">
        <v>257.72559999999999</v>
      </c>
      <c r="K182" s="173">
        <v>113.19710000000001</v>
      </c>
    </row>
    <row r="183" spans="1:11" ht="9" customHeight="1" x14ac:dyDescent="0.2">
      <c r="A183" s="171" t="s">
        <v>600</v>
      </c>
      <c r="B183" s="172" t="s">
        <v>601</v>
      </c>
      <c r="C183" s="173">
        <v>80369.739199999996</v>
      </c>
      <c r="D183" s="173">
        <v>6.4295999999999998</v>
      </c>
      <c r="E183" s="173">
        <v>1.4876</v>
      </c>
      <c r="F183" s="173">
        <v>0</v>
      </c>
      <c r="G183" s="173">
        <v>6.4295999999999998</v>
      </c>
      <c r="H183" s="173">
        <v>0</v>
      </c>
      <c r="I183" s="173">
        <v>0</v>
      </c>
      <c r="J183" s="173">
        <v>14.3468</v>
      </c>
      <c r="K183" s="173">
        <v>7.9172000000000002</v>
      </c>
    </row>
    <row r="184" spans="1:11" ht="9" customHeight="1" x14ac:dyDescent="0.2">
      <c r="A184" s="171" t="s">
        <v>602</v>
      </c>
      <c r="B184" s="172" t="s">
        <v>603</v>
      </c>
      <c r="C184" s="173">
        <v>7190.2368999999999</v>
      </c>
      <c r="D184" s="173">
        <v>0.64710000000000001</v>
      </c>
      <c r="E184" s="173">
        <v>0.1331</v>
      </c>
      <c r="F184" s="173">
        <v>0</v>
      </c>
      <c r="G184" s="173">
        <v>0.35949999999999999</v>
      </c>
      <c r="H184" s="173">
        <v>0</v>
      </c>
      <c r="I184" s="173">
        <v>27.000399999999999</v>
      </c>
      <c r="J184" s="173">
        <v>28.1401</v>
      </c>
      <c r="K184" s="173">
        <v>27.7806</v>
      </c>
    </row>
    <row r="185" spans="1:11" ht="9" customHeight="1" x14ac:dyDescent="0.2">
      <c r="A185" s="171" t="s">
        <v>604</v>
      </c>
      <c r="B185" s="172" t="s">
        <v>605</v>
      </c>
      <c r="C185" s="173">
        <v>129636.28479999999</v>
      </c>
      <c r="D185" s="173">
        <v>2.0255999999999998</v>
      </c>
      <c r="E185" s="173">
        <v>0.76380000000000003</v>
      </c>
      <c r="F185" s="173">
        <v>0</v>
      </c>
      <c r="G185" s="173">
        <v>2.2505999999999999</v>
      </c>
      <c r="H185" s="173">
        <v>63.69</v>
      </c>
      <c r="I185" s="173">
        <v>39.328299999999999</v>
      </c>
      <c r="J185" s="173">
        <v>108.0583</v>
      </c>
      <c r="K185" s="173">
        <v>42.117699999999999</v>
      </c>
    </row>
    <row r="186" spans="1:11" ht="9" customHeight="1" x14ac:dyDescent="0.2">
      <c r="A186" s="171" t="s">
        <v>606</v>
      </c>
      <c r="B186" s="172" t="s">
        <v>607</v>
      </c>
      <c r="C186" s="173">
        <v>15795.7472</v>
      </c>
      <c r="D186" s="173">
        <v>2.1061000000000001</v>
      </c>
      <c r="E186" s="173">
        <v>0.48730000000000001</v>
      </c>
      <c r="F186" s="173">
        <v>0</v>
      </c>
      <c r="G186" s="173">
        <v>1.5795999999999999</v>
      </c>
      <c r="H186" s="173">
        <v>0</v>
      </c>
      <c r="I186" s="173">
        <v>0</v>
      </c>
      <c r="J186" s="173">
        <v>4.173</v>
      </c>
      <c r="K186" s="173">
        <v>2.5933999999999999</v>
      </c>
    </row>
    <row r="187" spans="1:11" ht="9" customHeight="1" x14ac:dyDescent="0.2">
      <c r="A187" s="171" t="s">
        <v>608</v>
      </c>
      <c r="B187" s="172" t="s">
        <v>609</v>
      </c>
      <c r="C187" s="173">
        <v>108489.5566</v>
      </c>
      <c r="D187" s="173">
        <v>6.9743000000000004</v>
      </c>
      <c r="E187" s="173">
        <v>1.9125000000000001</v>
      </c>
      <c r="F187" s="173">
        <v>0</v>
      </c>
      <c r="G187" s="173">
        <v>3.8746</v>
      </c>
      <c r="H187" s="173">
        <v>0</v>
      </c>
      <c r="I187" s="173">
        <v>37.123100000000001</v>
      </c>
      <c r="J187" s="173">
        <v>49.884500000000003</v>
      </c>
      <c r="K187" s="173">
        <v>46.009900000000002</v>
      </c>
    </row>
    <row r="188" spans="1:11" ht="9" customHeight="1" x14ac:dyDescent="0.2">
      <c r="A188" s="171" t="s">
        <v>610</v>
      </c>
      <c r="B188" s="172" t="s">
        <v>611</v>
      </c>
      <c r="C188" s="173">
        <v>1726597.5131000001</v>
      </c>
      <c r="D188" s="173">
        <v>67.145499999999998</v>
      </c>
      <c r="E188" s="173">
        <v>29.591999999999999</v>
      </c>
      <c r="F188" s="173">
        <v>0</v>
      </c>
      <c r="G188" s="173">
        <v>95.9221</v>
      </c>
      <c r="H188" s="173">
        <v>93.7273</v>
      </c>
      <c r="I188" s="173">
        <v>33.553199999999997</v>
      </c>
      <c r="J188" s="173">
        <v>319.94009999999997</v>
      </c>
      <c r="K188" s="173">
        <v>130.29069999999999</v>
      </c>
    </row>
    <row r="189" spans="1:11" ht="9" customHeight="1" x14ac:dyDescent="0.2">
      <c r="A189" s="171" t="s">
        <v>612</v>
      </c>
      <c r="B189" s="172" t="s">
        <v>613</v>
      </c>
      <c r="C189" s="173">
        <v>4801007.1551000001</v>
      </c>
      <c r="D189" s="173">
        <v>186.70580000000001</v>
      </c>
      <c r="E189" s="173">
        <v>82.283900000000003</v>
      </c>
      <c r="F189" s="173">
        <v>0</v>
      </c>
      <c r="G189" s="173">
        <v>266.7226</v>
      </c>
      <c r="H189" s="173">
        <v>191.1446</v>
      </c>
      <c r="I189" s="173">
        <v>33.553199999999997</v>
      </c>
      <c r="J189" s="173">
        <v>760.41010000000006</v>
      </c>
      <c r="K189" s="173">
        <v>302.54289999999997</v>
      </c>
    </row>
    <row r="190" spans="1:11" ht="9" customHeight="1" x14ac:dyDescent="0.2">
      <c r="A190" s="171" t="s">
        <v>614</v>
      </c>
      <c r="B190" s="172" t="s">
        <v>1678</v>
      </c>
      <c r="C190" s="173">
        <v>62980.179300000003</v>
      </c>
      <c r="D190" s="173">
        <v>4.1986999999999997</v>
      </c>
      <c r="E190" s="173">
        <v>1.1334</v>
      </c>
      <c r="F190" s="173">
        <v>0</v>
      </c>
      <c r="G190" s="173">
        <v>4.1986999999999997</v>
      </c>
      <c r="H190" s="173">
        <v>0</v>
      </c>
      <c r="I190" s="173">
        <v>0</v>
      </c>
      <c r="J190" s="173">
        <v>9.5307999999999993</v>
      </c>
      <c r="K190" s="173">
        <v>5.3320999999999996</v>
      </c>
    </row>
    <row r="191" spans="1:11" ht="9" customHeight="1" x14ac:dyDescent="0.2">
      <c r="A191" s="171" t="s">
        <v>615</v>
      </c>
      <c r="B191" s="172" t="s">
        <v>616</v>
      </c>
      <c r="C191" s="173">
        <v>79828.784799999994</v>
      </c>
      <c r="D191" s="173">
        <v>7.1845999999999997</v>
      </c>
      <c r="E191" s="173">
        <v>1.4776</v>
      </c>
      <c r="F191" s="173">
        <v>0</v>
      </c>
      <c r="G191" s="173">
        <v>4.7896999999999998</v>
      </c>
      <c r="H191" s="173">
        <v>0</v>
      </c>
      <c r="I191" s="173">
        <v>0</v>
      </c>
      <c r="J191" s="173">
        <v>13.4519</v>
      </c>
      <c r="K191" s="173">
        <v>8.6622000000000003</v>
      </c>
    </row>
    <row r="192" spans="1:11" ht="9" customHeight="1" x14ac:dyDescent="0.2">
      <c r="A192" s="171" t="s">
        <v>617</v>
      </c>
      <c r="B192" s="172" t="s">
        <v>1705</v>
      </c>
      <c r="C192" s="173">
        <v>1602824.0504000001</v>
      </c>
      <c r="D192" s="173">
        <v>80.141199999999998</v>
      </c>
      <c r="E192" s="173">
        <v>28.255500000000001</v>
      </c>
      <c r="F192" s="173">
        <v>0</v>
      </c>
      <c r="G192" s="173">
        <v>103.03870000000001</v>
      </c>
      <c r="H192" s="173">
        <v>97.153700000000001</v>
      </c>
      <c r="I192" s="173">
        <v>39.656799999999997</v>
      </c>
      <c r="J192" s="173">
        <v>348.24590000000001</v>
      </c>
      <c r="K192" s="173">
        <v>148.05350000000001</v>
      </c>
    </row>
    <row r="193" spans="1:11" ht="9" customHeight="1" x14ac:dyDescent="0.2">
      <c r="A193" s="171" t="s">
        <v>618</v>
      </c>
      <c r="B193" s="172" t="s">
        <v>619</v>
      </c>
      <c r="C193" s="173">
        <v>1375.4702</v>
      </c>
      <c r="D193" s="173">
        <v>0.11</v>
      </c>
      <c r="E193" s="173">
        <v>2.5499999999999998E-2</v>
      </c>
      <c r="F193" s="173">
        <v>0</v>
      </c>
      <c r="G193" s="173">
        <v>0.11</v>
      </c>
      <c r="H193" s="173">
        <v>0</v>
      </c>
      <c r="I193" s="173">
        <v>0</v>
      </c>
      <c r="J193" s="173">
        <v>0.2455</v>
      </c>
      <c r="K193" s="173">
        <v>0.13550000000000001</v>
      </c>
    </row>
    <row r="194" spans="1:11" ht="9" customHeight="1" x14ac:dyDescent="0.2">
      <c r="A194" s="171" t="s">
        <v>620</v>
      </c>
      <c r="B194" s="172" t="s">
        <v>621</v>
      </c>
      <c r="C194" s="173">
        <v>2597.134</v>
      </c>
      <c r="D194" s="173">
        <v>0.20780000000000001</v>
      </c>
      <c r="E194" s="173">
        <v>4.8099999999999997E-2</v>
      </c>
      <c r="F194" s="173">
        <v>0</v>
      </c>
      <c r="G194" s="173">
        <v>0.18179999999999999</v>
      </c>
      <c r="H194" s="173">
        <v>0</v>
      </c>
      <c r="I194" s="173">
        <v>0</v>
      </c>
      <c r="J194" s="173">
        <v>0.43769999999999998</v>
      </c>
      <c r="K194" s="173">
        <v>0.25590000000000002</v>
      </c>
    </row>
    <row r="195" spans="1:11" ht="9" customHeight="1" x14ac:dyDescent="0.2">
      <c r="A195" s="171" t="s">
        <v>622</v>
      </c>
      <c r="B195" s="172" t="s">
        <v>623</v>
      </c>
      <c r="C195" s="173">
        <v>4890.7313000000004</v>
      </c>
      <c r="D195" s="173">
        <v>0.44019999999999998</v>
      </c>
      <c r="E195" s="173">
        <v>9.0499999999999997E-2</v>
      </c>
      <c r="F195" s="173">
        <v>0</v>
      </c>
      <c r="G195" s="173">
        <v>0.2445</v>
      </c>
      <c r="H195" s="173">
        <v>0</v>
      </c>
      <c r="I195" s="173">
        <v>0</v>
      </c>
      <c r="J195" s="173">
        <v>0.7752</v>
      </c>
      <c r="K195" s="173">
        <v>0.53069999999999995</v>
      </c>
    </row>
    <row r="196" spans="1:11" ht="9" customHeight="1" x14ac:dyDescent="0.2">
      <c r="A196" s="171" t="s">
        <v>624</v>
      </c>
      <c r="B196" s="172" t="s">
        <v>625</v>
      </c>
      <c r="C196" s="173">
        <v>12045.0106</v>
      </c>
      <c r="D196" s="173">
        <v>0.96360000000000001</v>
      </c>
      <c r="E196" s="173">
        <v>0.223</v>
      </c>
      <c r="F196" s="173">
        <v>0</v>
      </c>
      <c r="G196" s="173">
        <v>0.60229999999999995</v>
      </c>
      <c r="H196" s="173">
        <v>0</v>
      </c>
      <c r="I196" s="173">
        <v>0</v>
      </c>
      <c r="J196" s="173">
        <v>1.7888999999999999</v>
      </c>
      <c r="K196" s="173">
        <v>1.1866000000000001</v>
      </c>
    </row>
    <row r="197" spans="1:11" ht="9" customHeight="1" x14ac:dyDescent="0.2">
      <c r="A197" s="171" t="s">
        <v>626</v>
      </c>
      <c r="B197" s="172" t="s">
        <v>627</v>
      </c>
      <c r="C197" s="173">
        <v>41938.538999999997</v>
      </c>
      <c r="D197" s="173">
        <v>3.7745000000000002</v>
      </c>
      <c r="E197" s="173">
        <v>0.77629999999999999</v>
      </c>
      <c r="F197" s="173">
        <v>0</v>
      </c>
      <c r="G197" s="173">
        <v>2.0969000000000002</v>
      </c>
      <c r="H197" s="173">
        <v>0</v>
      </c>
      <c r="I197" s="173">
        <v>0</v>
      </c>
      <c r="J197" s="173">
        <v>6.6477000000000004</v>
      </c>
      <c r="K197" s="173">
        <v>4.5507999999999997</v>
      </c>
    </row>
    <row r="198" spans="1:11" ht="9" customHeight="1" x14ac:dyDescent="0.2">
      <c r="A198" s="171" t="s">
        <v>628</v>
      </c>
      <c r="B198" s="172" t="s">
        <v>629</v>
      </c>
      <c r="C198" s="173">
        <v>10712.567999999999</v>
      </c>
      <c r="D198" s="173">
        <v>0.71419999999999995</v>
      </c>
      <c r="E198" s="173">
        <v>0.1928</v>
      </c>
      <c r="F198" s="173">
        <v>0</v>
      </c>
      <c r="G198" s="173">
        <v>0.71419999999999995</v>
      </c>
      <c r="H198" s="173">
        <v>5.5728999999999997</v>
      </c>
      <c r="I198" s="173">
        <v>0</v>
      </c>
      <c r="J198" s="173">
        <v>7.1940999999999997</v>
      </c>
      <c r="K198" s="173">
        <v>0.90700000000000003</v>
      </c>
    </row>
    <row r="199" spans="1:11" ht="9" customHeight="1" x14ac:dyDescent="0.2">
      <c r="A199" s="171" t="s">
        <v>630</v>
      </c>
      <c r="B199" s="172" t="s">
        <v>631</v>
      </c>
      <c r="C199" s="173">
        <v>710704.01320000004</v>
      </c>
      <c r="D199" s="173">
        <v>29.6127</v>
      </c>
      <c r="E199" s="173">
        <v>10.2774</v>
      </c>
      <c r="F199" s="173">
        <v>0</v>
      </c>
      <c r="G199" s="173">
        <v>18.507899999999999</v>
      </c>
      <c r="H199" s="173">
        <v>0</v>
      </c>
      <c r="I199" s="173">
        <v>0</v>
      </c>
      <c r="J199" s="173">
        <v>58.398000000000003</v>
      </c>
      <c r="K199" s="173">
        <v>39.890099999999997</v>
      </c>
    </row>
    <row r="200" spans="1:11" ht="9" customHeight="1" x14ac:dyDescent="0.2">
      <c r="A200" s="171" t="s">
        <v>632</v>
      </c>
      <c r="B200" s="172" t="s">
        <v>633</v>
      </c>
      <c r="C200" s="173">
        <v>687655.34900000005</v>
      </c>
      <c r="D200" s="173">
        <v>30.944500000000001</v>
      </c>
      <c r="E200" s="173">
        <v>9.5464000000000002</v>
      </c>
      <c r="F200" s="173">
        <v>0</v>
      </c>
      <c r="G200" s="173">
        <v>20.6297</v>
      </c>
      <c r="H200" s="173">
        <v>9.4886999999999997</v>
      </c>
      <c r="I200" s="173">
        <v>0</v>
      </c>
      <c r="J200" s="173">
        <v>70.609300000000005</v>
      </c>
      <c r="K200" s="173">
        <v>40.490900000000003</v>
      </c>
    </row>
    <row r="201" spans="1:11" ht="9" customHeight="1" x14ac:dyDescent="0.2">
      <c r="A201" s="171" t="s">
        <v>634</v>
      </c>
      <c r="B201" s="172" t="s">
        <v>635</v>
      </c>
      <c r="C201" s="173">
        <v>1120120.0253000001</v>
      </c>
      <c r="D201" s="173">
        <v>48.005099999999999</v>
      </c>
      <c r="E201" s="173">
        <v>19.746099999999998</v>
      </c>
      <c r="F201" s="173">
        <v>8.0008999999999997</v>
      </c>
      <c r="G201" s="173">
        <v>72.0077</v>
      </c>
      <c r="H201" s="173">
        <v>175.2774</v>
      </c>
      <c r="I201" s="173">
        <v>33.433900000000001</v>
      </c>
      <c r="J201" s="173">
        <v>356.47109999999998</v>
      </c>
      <c r="K201" s="173">
        <v>109.18600000000001</v>
      </c>
    </row>
    <row r="202" spans="1:11" ht="9" customHeight="1" x14ac:dyDescent="0.2">
      <c r="A202" s="171" t="s">
        <v>636</v>
      </c>
      <c r="B202" s="172" t="s">
        <v>637</v>
      </c>
      <c r="C202" s="173">
        <v>40595.554799999998</v>
      </c>
      <c r="D202" s="173">
        <v>3.2475999999999998</v>
      </c>
      <c r="E202" s="173">
        <v>0.75139999999999996</v>
      </c>
      <c r="F202" s="173">
        <v>0</v>
      </c>
      <c r="G202" s="173">
        <v>2.0297999999999998</v>
      </c>
      <c r="H202" s="173">
        <v>0</v>
      </c>
      <c r="I202" s="173">
        <v>0</v>
      </c>
      <c r="J202" s="173">
        <v>6.0288000000000004</v>
      </c>
      <c r="K202" s="173">
        <v>3.9990000000000001</v>
      </c>
    </row>
    <row r="203" spans="1:11" ht="9" customHeight="1" x14ac:dyDescent="0.2">
      <c r="A203" s="171" t="s">
        <v>638</v>
      </c>
      <c r="B203" s="172" t="s">
        <v>639</v>
      </c>
      <c r="C203" s="173">
        <v>97139.7497</v>
      </c>
      <c r="D203" s="173">
        <v>7.7712000000000003</v>
      </c>
      <c r="E203" s="173">
        <v>1.7981</v>
      </c>
      <c r="F203" s="173">
        <v>0</v>
      </c>
      <c r="G203" s="173">
        <v>4.8570000000000002</v>
      </c>
      <c r="H203" s="173">
        <v>0</v>
      </c>
      <c r="I203" s="173">
        <v>0</v>
      </c>
      <c r="J203" s="173">
        <v>14.426299999999999</v>
      </c>
      <c r="K203" s="173">
        <v>9.5693000000000001</v>
      </c>
    </row>
    <row r="204" spans="1:11" ht="9" customHeight="1" x14ac:dyDescent="0.2">
      <c r="A204" s="171" t="s">
        <v>640</v>
      </c>
      <c r="B204" s="172" t="s">
        <v>641</v>
      </c>
      <c r="C204" s="173">
        <v>3318465.1913000001</v>
      </c>
      <c r="D204" s="173">
        <v>221.23099999999999</v>
      </c>
      <c r="E204" s="173">
        <v>59.718499999999999</v>
      </c>
      <c r="F204" s="173">
        <v>0</v>
      </c>
      <c r="G204" s="173">
        <v>221.23099999999999</v>
      </c>
      <c r="H204" s="173">
        <v>115.973</v>
      </c>
      <c r="I204" s="173">
        <v>33.553199999999997</v>
      </c>
      <c r="J204" s="173">
        <v>651.70669999999996</v>
      </c>
      <c r="K204" s="173">
        <v>314.5027</v>
      </c>
    </row>
    <row r="205" spans="1:11" ht="9" customHeight="1" x14ac:dyDescent="0.2">
      <c r="A205" s="171" t="s">
        <v>642</v>
      </c>
      <c r="B205" s="172" t="s">
        <v>643</v>
      </c>
      <c r="C205" s="173">
        <v>4864865.1561000003</v>
      </c>
      <c r="D205" s="173">
        <v>189.1892</v>
      </c>
      <c r="E205" s="173">
        <v>83.378399999999999</v>
      </c>
      <c r="F205" s="173">
        <v>0</v>
      </c>
      <c r="G205" s="173">
        <v>270.27030000000002</v>
      </c>
      <c r="H205" s="173">
        <v>191.1446</v>
      </c>
      <c r="I205" s="173">
        <v>33.553199999999997</v>
      </c>
      <c r="J205" s="173">
        <v>767.53570000000002</v>
      </c>
      <c r="K205" s="173">
        <v>306.12079999999997</v>
      </c>
    </row>
    <row r="206" spans="1:11" ht="9" customHeight="1" x14ac:dyDescent="0.2">
      <c r="A206" s="171" t="s">
        <v>644</v>
      </c>
      <c r="B206" s="172" t="s">
        <v>645</v>
      </c>
      <c r="C206" s="173">
        <v>4198591.193</v>
      </c>
      <c r="D206" s="173">
        <v>146.95070000000001</v>
      </c>
      <c r="E206" s="173">
        <v>71.239599999999996</v>
      </c>
      <c r="F206" s="173">
        <v>0</v>
      </c>
      <c r="G206" s="173">
        <v>209.92959999999999</v>
      </c>
      <c r="H206" s="173">
        <v>57.986499999999999</v>
      </c>
      <c r="I206" s="173">
        <v>39.656799999999997</v>
      </c>
      <c r="J206" s="173">
        <v>525.76319999999998</v>
      </c>
      <c r="K206" s="173">
        <v>257.84710000000001</v>
      </c>
    </row>
    <row r="207" spans="1:11" ht="9" customHeight="1" x14ac:dyDescent="0.2">
      <c r="A207" s="171" t="s">
        <v>646</v>
      </c>
      <c r="B207" s="172" t="s">
        <v>647</v>
      </c>
      <c r="C207" s="173">
        <v>19165.184000000001</v>
      </c>
      <c r="D207" s="173">
        <v>1.5331999999999999</v>
      </c>
      <c r="E207" s="173">
        <v>0.35470000000000002</v>
      </c>
      <c r="F207" s="173">
        <v>0</v>
      </c>
      <c r="G207" s="173">
        <v>1.5331999999999999</v>
      </c>
      <c r="H207" s="173">
        <v>12.446099999999999</v>
      </c>
      <c r="I207" s="173">
        <v>0</v>
      </c>
      <c r="J207" s="173">
        <v>15.8672</v>
      </c>
      <c r="K207" s="173">
        <v>1.8878999999999999</v>
      </c>
    </row>
    <row r="208" spans="1:11" ht="9" customHeight="1" x14ac:dyDescent="0.2">
      <c r="A208" s="171" t="s">
        <v>648</v>
      </c>
      <c r="B208" s="172" t="s">
        <v>649</v>
      </c>
      <c r="C208" s="173">
        <v>1385.1952000000001</v>
      </c>
      <c r="D208" s="173">
        <v>0.1108</v>
      </c>
      <c r="E208" s="173">
        <v>2.5600000000000001E-2</v>
      </c>
      <c r="F208" s="173">
        <v>0</v>
      </c>
      <c r="G208" s="173">
        <v>6.93E-2</v>
      </c>
      <c r="H208" s="173">
        <v>0</v>
      </c>
      <c r="I208" s="173">
        <v>0</v>
      </c>
      <c r="J208" s="173">
        <v>0.20569999999999999</v>
      </c>
      <c r="K208" s="173">
        <v>0.13639999999999999</v>
      </c>
    </row>
    <row r="209" spans="1:11" ht="9" customHeight="1" x14ac:dyDescent="0.2">
      <c r="A209" s="171" t="s">
        <v>650</v>
      </c>
      <c r="B209" s="172" t="s">
        <v>651</v>
      </c>
      <c r="C209" s="173">
        <v>7053522.5020000003</v>
      </c>
      <c r="D209" s="173">
        <v>85.719899999999996</v>
      </c>
      <c r="E209" s="173">
        <v>41.555799999999998</v>
      </c>
      <c r="F209" s="173">
        <v>0</v>
      </c>
      <c r="G209" s="173">
        <v>122.45699999999999</v>
      </c>
      <c r="H209" s="173">
        <v>106.22069999999999</v>
      </c>
      <c r="I209" s="173">
        <v>79.313599999999994</v>
      </c>
      <c r="J209" s="173">
        <v>435.267</v>
      </c>
      <c r="K209" s="173">
        <v>206.58930000000001</v>
      </c>
    </row>
    <row r="210" spans="1:11" ht="9" customHeight="1" x14ac:dyDescent="0.2">
      <c r="A210" s="171" t="s">
        <v>652</v>
      </c>
      <c r="B210" s="172" t="s">
        <v>653</v>
      </c>
      <c r="C210" s="173">
        <v>6020.1170000000002</v>
      </c>
      <c r="D210" s="173">
        <v>0.34399999999999997</v>
      </c>
      <c r="E210" s="173">
        <v>0.1061</v>
      </c>
      <c r="F210" s="173">
        <v>0</v>
      </c>
      <c r="G210" s="173">
        <v>0.25800000000000001</v>
      </c>
      <c r="H210" s="173">
        <v>0</v>
      </c>
      <c r="I210" s="173">
        <v>0</v>
      </c>
      <c r="J210" s="173">
        <v>0.70809999999999995</v>
      </c>
      <c r="K210" s="173">
        <v>0.4501</v>
      </c>
    </row>
    <row r="211" spans="1:11" ht="9" customHeight="1" x14ac:dyDescent="0.2">
      <c r="A211" s="171" t="s">
        <v>654</v>
      </c>
      <c r="B211" s="172" t="s">
        <v>655</v>
      </c>
      <c r="C211" s="173">
        <v>1724135.7941000001</v>
      </c>
      <c r="D211" s="173">
        <v>114.94240000000001</v>
      </c>
      <c r="E211" s="173">
        <v>31.0273</v>
      </c>
      <c r="F211" s="173">
        <v>0</v>
      </c>
      <c r="G211" s="173">
        <v>114.94240000000001</v>
      </c>
      <c r="H211" s="173">
        <v>114.6551</v>
      </c>
      <c r="I211" s="173">
        <v>33.553199999999997</v>
      </c>
      <c r="J211" s="173">
        <v>409.12040000000002</v>
      </c>
      <c r="K211" s="173">
        <v>179.52289999999999</v>
      </c>
    </row>
    <row r="212" spans="1:11" ht="9" customHeight="1" x14ac:dyDescent="0.2">
      <c r="A212" s="171" t="s">
        <v>656</v>
      </c>
      <c r="B212" s="172" t="s">
        <v>657</v>
      </c>
      <c r="C212" s="173">
        <v>1077003.5600999999</v>
      </c>
      <c r="D212" s="173">
        <v>75.390199999999993</v>
      </c>
      <c r="E212" s="173">
        <v>19.935300000000002</v>
      </c>
      <c r="F212" s="173">
        <v>0</v>
      </c>
      <c r="G212" s="173">
        <v>75.390199999999993</v>
      </c>
      <c r="H212" s="173">
        <v>70.585400000000007</v>
      </c>
      <c r="I212" s="173">
        <v>33.553199999999997</v>
      </c>
      <c r="J212" s="173">
        <v>274.85430000000002</v>
      </c>
      <c r="K212" s="173">
        <v>128.87870000000001</v>
      </c>
    </row>
    <row r="213" spans="1:11" ht="9" customHeight="1" x14ac:dyDescent="0.2">
      <c r="A213" s="171" t="s">
        <v>658</v>
      </c>
      <c r="B213" s="172" t="s">
        <v>659</v>
      </c>
      <c r="C213" s="173">
        <v>363638.92210000003</v>
      </c>
      <c r="D213" s="173">
        <v>24.242599999999999</v>
      </c>
      <c r="E213" s="173">
        <v>6.5439999999999996</v>
      </c>
      <c r="F213" s="173">
        <v>0</v>
      </c>
      <c r="G213" s="173">
        <v>21.212299999999999</v>
      </c>
      <c r="H213" s="173">
        <v>73.063000000000002</v>
      </c>
      <c r="I213" s="173">
        <v>27.000399999999999</v>
      </c>
      <c r="J213" s="173">
        <v>152.06229999999999</v>
      </c>
      <c r="K213" s="173">
        <v>57.786999999999999</v>
      </c>
    </row>
    <row r="214" spans="1:11" ht="9" customHeight="1" x14ac:dyDescent="0.2">
      <c r="A214" s="171" t="s">
        <v>660</v>
      </c>
      <c r="B214" s="172" t="s">
        <v>661</v>
      </c>
      <c r="C214" s="173">
        <v>16908.1895</v>
      </c>
      <c r="D214" s="173">
        <v>2.2544</v>
      </c>
      <c r="E214" s="173">
        <v>0.52159999999999995</v>
      </c>
      <c r="F214" s="173">
        <v>0</v>
      </c>
      <c r="G214" s="173">
        <v>1.6908000000000001</v>
      </c>
      <c r="H214" s="173">
        <v>0</v>
      </c>
      <c r="I214" s="173">
        <v>0</v>
      </c>
      <c r="J214" s="173">
        <v>4.4668000000000001</v>
      </c>
      <c r="K214" s="173">
        <v>2.7759999999999998</v>
      </c>
    </row>
    <row r="215" spans="1:11" ht="9" customHeight="1" x14ac:dyDescent="0.2">
      <c r="A215" s="171" t="s">
        <v>662</v>
      </c>
      <c r="B215" s="172" t="s">
        <v>663</v>
      </c>
      <c r="C215" s="173">
        <v>3216478.76</v>
      </c>
      <c r="D215" s="173">
        <v>187.62790000000001</v>
      </c>
      <c r="E215" s="173">
        <v>57.883200000000002</v>
      </c>
      <c r="F215" s="173">
        <v>0</v>
      </c>
      <c r="G215" s="173">
        <v>268.03989999999999</v>
      </c>
      <c r="H215" s="173">
        <v>272.32569999999998</v>
      </c>
      <c r="I215" s="173">
        <v>39.656799999999997</v>
      </c>
      <c r="J215" s="173">
        <v>825.5335</v>
      </c>
      <c r="K215" s="173">
        <v>285.16789999999997</v>
      </c>
    </row>
    <row r="216" spans="1:11" ht="9" customHeight="1" x14ac:dyDescent="0.2">
      <c r="A216" s="171" t="s">
        <v>664</v>
      </c>
      <c r="B216" s="172" t="s">
        <v>665</v>
      </c>
      <c r="C216" s="173">
        <v>753395.64009999996</v>
      </c>
      <c r="D216" s="173">
        <v>75.339600000000004</v>
      </c>
      <c r="E216" s="173">
        <v>14.9414</v>
      </c>
      <c r="F216" s="173">
        <v>0</v>
      </c>
      <c r="G216" s="173">
        <v>75.339600000000004</v>
      </c>
      <c r="H216" s="173">
        <v>113.17910000000001</v>
      </c>
      <c r="I216" s="173">
        <v>33.553199999999997</v>
      </c>
      <c r="J216" s="173">
        <v>312.35289999999998</v>
      </c>
      <c r="K216" s="173">
        <v>123.8342</v>
      </c>
    </row>
    <row r="217" spans="1:11" ht="9" customHeight="1" x14ac:dyDescent="0.2">
      <c r="A217" s="171" t="s">
        <v>666</v>
      </c>
      <c r="B217" s="172" t="s">
        <v>667</v>
      </c>
      <c r="C217" s="173">
        <v>88777.721900000004</v>
      </c>
      <c r="D217" s="173">
        <v>7.99</v>
      </c>
      <c r="E217" s="173">
        <v>1.6433</v>
      </c>
      <c r="F217" s="173">
        <v>0</v>
      </c>
      <c r="G217" s="173">
        <v>5.3266999999999998</v>
      </c>
      <c r="H217" s="173">
        <v>0</v>
      </c>
      <c r="I217" s="173">
        <v>0</v>
      </c>
      <c r="J217" s="173">
        <v>14.96</v>
      </c>
      <c r="K217" s="173">
        <v>9.6333000000000002</v>
      </c>
    </row>
    <row r="218" spans="1:11" ht="9" customHeight="1" x14ac:dyDescent="0.2">
      <c r="A218" s="171" t="s">
        <v>668</v>
      </c>
      <c r="B218" s="172" t="s">
        <v>669</v>
      </c>
      <c r="C218" s="173">
        <v>753395.64009999996</v>
      </c>
      <c r="D218" s="173">
        <v>52.737699999999997</v>
      </c>
      <c r="E218" s="173">
        <v>13.945399999999999</v>
      </c>
      <c r="F218" s="173">
        <v>0</v>
      </c>
      <c r="G218" s="173">
        <v>52.737699999999997</v>
      </c>
      <c r="H218" s="173">
        <v>47.654400000000003</v>
      </c>
      <c r="I218" s="173">
        <v>33.553199999999997</v>
      </c>
      <c r="J218" s="173">
        <v>200.6284</v>
      </c>
      <c r="K218" s="173">
        <v>100.2363</v>
      </c>
    </row>
    <row r="219" spans="1:11" ht="9" customHeight="1" x14ac:dyDescent="0.2">
      <c r="A219" s="171" t="s">
        <v>670</v>
      </c>
      <c r="B219" s="172" t="s">
        <v>671</v>
      </c>
      <c r="C219" s="173">
        <v>1851.6053999999999</v>
      </c>
      <c r="D219" s="173">
        <v>1.3887</v>
      </c>
      <c r="E219" s="173">
        <v>0.19040000000000001</v>
      </c>
      <c r="F219" s="173">
        <v>0</v>
      </c>
      <c r="G219" s="173">
        <v>1.3887</v>
      </c>
      <c r="H219" s="173">
        <v>4.2725</v>
      </c>
      <c r="I219" s="173">
        <v>27.000399999999999</v>
      </c>
      <c r="J219" s="173">
        <v>34.240699999999997</v>
      </c>
      <c r="K219" s="173">
        <v>28.579499999999999</v>
      </c>
    </row>
    <row r="220" spans="1:11" ht="9" customHeight="1" x14ac:dyDescent="0.2">
      <c r="A220" s="171" t="s">
        <v>672</v>
      </c>
      <c r="B220" s="172" t="s">
        <v>673</v>
      </c>
      <c r="C220" s="173">
        <v>5848.3851000000004</v>
      </c>
      <c r="D220" s="173">
        <v>0.52639999999999998</v>
      </c>
      <c r="E220" s="173">
        <v>0.10829999999999999</v>
      </c>
      <c r="F220" s="173">
        <v>0</v>
      </c>
      <c r="G220" s="173">
        <v>0.40939999999999999</v>
      </c>
      <c r="H220" s="173">
        <v>7.6162999999999998</v>
      </c>
      <c r="I220" s="173">
        <v>0</v>
      </c>
      <c r="J220" s="173">
        <v>8.6603999999999992</v>
      </c>
      <c r="K220" s="173">
        <v>0.63470000000000004</v>
      </c>
    </row>
    <row r="221" spans="1:11" ht="9" customHeight="1" x14ac:dyDescent="0.2">
      <c r="A221" s="171" t="s">
        <v>674</v>
      </c>
      <c r="B221" s="172" t="s">
        <v>675</v>
      </c>
      <c r="C221" s="173">
        <v>13523.575500000001</v>
      </c>
      <c r="D221" s="173">
        <v>1.0819000000000001</v>
      </c>
      <c r="E221" s="173">
        <v>0.25030000000000002</v>
      </c>
      <c r="F221" s="173">
        <v>0</v>
      </c>
      <c r="G221" s="173">
        <v>0.94669999999999999</v>
      </c>
      <c r="H221" s="173">
        <v>7.4305000000000003</v>
      </c>
      <c r="I221" s="173">
        <v>0</v>
      </c>
      <c r="J221" s="173">
        <v>9.7094000000000005</v>
      </c>
      <c r="K221" s="173">
        <v>1.3322000000000001</v>
      </c>
    </row>
    <row r="222" spans="1:11" ht="9" customHeight="1" x14ac:dyDescent="0.2">
      <c r="A222" s="171" t="s">
        <v>676</v>
      </c>
      <c r="B222" s="172" t="s">
        <v>677</v>
      </c>
      <c r="C222" s="173">
        <v>6363199.9466000004</v>
      </c>
      <c r="D222" s="173">
        <v>318.16000000000003</v>
      </c>
      <c r="E222" s="173">
        <v>112.1741</v>
      </c>
      <c r="F222" s="173">
        <v>0</v>
      </c>
      <c r="G222" s="173">
        <v>409.06290000000001</v>
      </c>
      <c r="H222" s="173">
        <v>205.32490000000001</v>
      </c>
      <c r="I222" s="173">
        <v>39.656799999999997</v>
      </c>
      <c r="J222" s="173">
        <v>1084.3787</v>
      </c>
      <c r="K222" s="173">
        <v>469.99090000000001</v>
      </c>
    </row>
    <row r="223" spans="1:11" ht="9" customHeight="1" x14ac:dyDescent="0.2">
      <c r="A223" s="171" t="s">
        <v>678</v>
      </c>
      <c r="B223" s="172" t="s">
        <v>679</v>
      </c>
      <c r="C223" s="173">
        <v>1592728.8391</v>
      </c>
      <c r="D223" s="173">
        <v>79.636399999999995</v>
      </c>
      <c r="E223" s="173">
        <v>28.077500000000001</v>
      </c>
      <c r="F223" s="173">
        <v>0</v>
      </c>
      <c r="G223" s="173">
        <v>79.636399999999995</v>
      </c>
      <c r="H223" s="173">
        <v>35.424500000000002</v>
      </c>
      <c r="I223" s="173">
        <v>33.553199999999997</v>
      </c>
      <c r="J223" s="173">
        <v>256.32799999999997</v>
      </c>
      <c r="K223" s="173">
        <v>141.2671</v>
      </c>
    </row>
    <row r="224" spans="1:11" ht="9" customHeight="1" x14ac:dyDescent="0.2">
      <c r="A224" s="171" t="s">
        <v>680</v>
      </c>
      <c r="B224" s="172" t="s">
        <v>681</v>
      </c>
      <c r="C224" s="173">
        <v>437160.7586</v>
      </c>
      <c r="D224" s="173">
        <v>24.980599999999999</v>
      </c>
      <c r="E224" s="173">
        <v>7.7065000000000001</v>
      </c>
      <c r="F224" s="173">
        <v>0</v>
      </c>
      <c r="G224" s="173">
        <v>21.858000000000001</v>
      </c>
      <c r="H224" s="173">
        <v>0</v>
      </c>
      <c r="I224" s="173">
        <v>39.656799999999997</v>
      </c>
      <c r="J224" s="173">
        <v>94.201899999999995</v>
      </c>
      <c r="K224" s="173">
        <v>72.343900000000005</v>
      </c>
    </row>
    <row r="225" spans="1:11" ht="9" customHeight="1" x14ac:dyDescent="0.2">
      <c r="A225" s="171" t="s">
        <v>682</v>
      </c>
      <c r="B225" s="172" t="s">
        <v>683</v>
      </c>
      <c r="C225" s="173">
        <v>20786.488499999999</v>
      </c>
      <c r="D225" s="173">
        <v>1.6629</v>
      </c>
      <c r="E225" s="173">
        <v>0.38479999999999998</v>
      </c>
      <c r="F225" s="173">
        <v>0</v>
      </c>
      <c r="G225" s="173">
        <v>1.4551000000000001</v>
      </c>
      <c r="H225" s="173">
        <v>18.5763</v>
      </c>
      <c r="I225" s="173">
        <v>0</v>
      </c>
      <c r="J225" s="173">
        <v>22.0791</v>
      </c>
      <c r="K225" s="173">
        <v>2.0476999999999999</v>
      </c>
    </row>
    <row r="226" spans="1:11" ht="9" customHeight="1" x14ac:dyDescent="0.2">
      <c r="A226" s="171" t="s">
        <v>684</v>
      </c>
      <c r="B226" s="172" t="s">
        <v>685</v>
      </c>
      <c r="C226" s="173">
        <v>143148794.63749999</v>
      </c>
      <c r="D226" s="173">
        <v>1118.3499999999999</v>
      </c>
      <c r="E226" s="173">
        <v>805.02560000000005</v>
      </c>
      <c r="F226" s="173">
        <v>0</v>
      </c>
      <c r="G226" s="173">
        <v>2485.2221</v>
      </c>
      <c r="H226" s="173">
        <v>632.58000000000004</v>
      </c>
      <c r="I226" s="173">
        <v>166.822</v>
      </c>
      <c r="J226" s="173">
        <v>5207.9997000000003</v>
      </c>
      <c r="K226" s="173">
        <v>2090.1976</v>
      </c>
    </row>
    <row r="227" spans="1:11" ht="9" customHeight="1" x14ac:dyDescent="0.2">
      <c r="A227" s="171" t="s">
        <v>686</v>
      </c>
      <c r="B227" s="172" t="s">
        <v>687</v>
      </c>
      <c r="C227" s="173">
        <v>156639074.92989999</v>
      </c>
      <c r="D227" s="173">
        <v>1223.7428</v>
      </c>
      <c r="E227" s="173">
        <v>880.89080000000001</v>
      </c>
      <c r="F227" s="173">
        <v>0</v>
      </c>
      <c r="G227" s="173">
        <v>2719.4283999999998</v>
      </c>
      <c r="H227" s="173">
        <v>759.096</v>
      </c>
      <c r="I227" s="173">
        <v>194.42939999999999</v>
      </c>
      <c r="J227" s="173">
        <v>5777.5874000000003</v>
      </c>
      <c r="K227" s="173">
        <v>2299.0630000000001</v>
      </c>
    </row>
    <row r="228" spans="1:11" ht="9" customHeight="1" x14ac:dyDescent="0.2">
      <c r="A228" s="171" t="s">
        <v>688</v>
      </c>
      <c r="B228" s="172" t="s">
        <v>689</v>
      </c>
      <c r="C228" s="173">
        <v>210600196.0995</v>
      </c>
      <c r="D228" s="173">
        <v>1645.3140000000001</v>
      </c>
      <c r="E228" s="173">
        <v>1184.3518999999999</v>
      </c>
      <c r="F228" s="173">
        <v>0</v>
      </c>
      <c r="G228" s="173">
        <v>3656.2534000000001</v>
      </c>
      <c r="H228" s="173">
        <v>1328.4179999999999</v>
      </c>
      <c r="I228" s="173">
        <v>194.42939999999999</v>
      </c>
      <c r="J228" s="173">
        <v>8008.7667000000001</v>
      </c>
      <c r="K228" s="173">
        <v>3024.0953</v>
      </c>
    </row>
    <row r="229" spans="1:11" ht="9" customHeight="1" x14ac:dyDescent="0.2">
      <c r="A229" s="171" t="s">
        <v>690</v>
      </c>
      <c r="B229" s="172" t="s">
        <v>691</v>
      </c>
      <c r="C229" s="173">
        <v>264561317.2692</v>
      </c>
      <c r="D229" s="173">
        <v>2066.8852999999999</v>
      </c>
      <c r="E229" s="173">
        <v>1487.8128999999999</v>
      </c>
      <c r="F229" s="173">
        <v>0</v>
      </c>
      <c r="G229" s="173">
        <v>4593.0784000000003</v>
      </c>
      <c r="H229" s="173">
        <v>1897.74</v>
      </c>
      <c r="I229" s="173">
        <v>350.54719999999998</v>
      </c>
      <c r="J229" s="173">
        <v>10396.0638</v>
      </c>
      <c r="K229" s="173">
        <v>3905.2453999999998</v>
      </c>
    </row>
    <row r="230" spans="1:11" ht="9" customHeight="1" x14ac:dyDescent="0.2">
      <c r="A230" s="171" t="s">
        <v>692</v>
      </c>
      <c r="B230" s="172" t="s">
        <v>693</v>
      </c>
      <c r="C230" s="173">
        <v>318522438.43889999</v>
      </c>
      <c r="D230" s="173">
        <v>2488.4566</v>
      </c>
      <c r="E230" s="173">
        <v>1791.2739999999999</v>
      </c>
      <c r="F230" s="173">
        <v>0</v>
      </c>
      <c r="G230" s="173">
        <v>5529.9034000000001</v>
      </c>
      <c r="H230" s="173">
        <v>2467.0619999999999</v>
      </c>
      <c r="I230" s="173">
        <v>408.81580000000002</v>
      </c>
      <c r="J230" s="173">
        <v>12685.5118</v>
      </c>
      <c r="K230" s="173">
        <v>4688.5464000000002</v>
      </c>
    </row>
    <row r="231" spans="1:11" ht="9" customHeight="1" x14ac:dyDescent="0.2">
      <c r="A231" s="171" t="s">
        <v>694</v>
      </c>
      <c r="B231" s="172" t="s">
        <v>695</v>
      </c>
      <c r="C231" s="173">
        <v>372483559.60839999</v>
      </c>
      <c r="D231" s="173">
        <v>2910.0277999999998</v>
      </c>
      <c r="E231" s="173">
        <v>2094.7350000000001</v>
      </c>
      <c r="F231" s="173">
        <v>0</v>
      </c>
      <c r="G231" s="173">
        <v>6466.7285000000002</v>
      </c>
      <c r="H231" s="173">
        <v>3036.384</v>
      </c>
      <c r="I231" s="173">
        <v>408.81580000000002</v>
      </c>
      <c r="J231" s="173">
        <v>14916.6911</v>
      </c>
      <c r="K231" s="173">
        <v>5413.5785999999998</v>
      </c>
    </row>
    <row r="232" spans="1:11" ht="9" customHeight="1" x14ac:dyDescent="0.2">
      <c r="A232" s="171" t="s">
        <v>696</v>
      </c>
      <c r="B232" s="172" t="s">
        <v>697</v>
      </c>
      <c r="C232" s="173">
        <v>303031.31959999999</v>
      </c>
      <c r="D232" s="173">
        <v>17.316099999999999</v>
      </c>
      <c r="E232" s="173">
        <v>5.3419999999999996</v>
      </c>
      <c r="F232" s="173">
        <v>0</v>
      </c>
      <c r="G232" s="173">
        <v>15.1516</v>
      </c>
      <c r="H232" s="173">
        <v>0</v>
      </c>
      <c r="I232" s="173">
        <v>39.656799999999997</v>
      </c>
      <c r="J232" s="173">
        <v>77.466499999999996</v>
      </c>
      <c r="K232" s="173">
        <v>62.314900000000002</v>
      </c>
    </row>
    <row r="233" spans="1:11" ht="9" customHeight="1" x14ac:dyDescent="0.2">
      <c r="A233" s="171" t="s">
        <v>698</v>
      </c>
      <c r="B233" s="172" t="s">
        <v>699</v>
      </c>
      <c r="C233" s="173">
        <v>569248.97169999999</v>
      </c>
      <c r="D233" s="173">
        <v>8.8945000000000007</v>
      </c>
      <c r="E233" s="173">
        <v>3.3536999999999999</v>
      </c>
      <c r="F233" s="173">
        <v>0</v>
      </c>
      <c r="G233" s="173">
        <v>9.8827999999999996</v>
      </c>
      <c r="H233" s="173">
        <v>275.99</v>
      </c>
      <c r="I233" s="173">
        <v>39.328299999999999</v>
      </c>
      <c r="J233" s="173">
        <v>337.44929999999999</v>
      </c>
      <c r="K233" s="173">
        <v>51.576500000000003</v>
      </c>
    </row>
    <row r="234" spans="1:11" ht="9" customHeight="1" x14ac:dyDescent="0.2">
      <c r="A234" s="171" t="s">
        <v>700</v>
      </c>
      <c r="B234" s="172" t="s">
        <v>701</v>
      </c>
      <c r="C234" s="173">
        <v>2197879.1244999999</v>
      </c>
      <c r="D234" s="173">
        <v>28.618200000000002</v>
      </c>
      <c r="E234" s="173">
        <v>12.752599999999999</v>
      </c>
      <c r="F234" s="173">
        <v>0</v>
      </c>
      <c r="G234" s="173">
        <v>63.595999999999997</v>
      </c>
      <c r="H234" s="173">
        <v>165.26150000000001</v>
      </c>
      <c r="I234" s="173">
        <v>135.69749999999999</v>
      </c>
      <c r="J234" s="173">
        <v>405.92579999999998</v>
      </c>
      <c r="K234" s="173">
        <v>177.06829999999999</v>
      </c>
    </row>
    <row r="235" spans="1:11" ht="9" customHeight="1" x14ac:dyDescent="0.2">
      <c r="A235" s="171" t="s">
        <v>702</v>
      </c>
      <c r="B235" s="172" t="s">
        <v>703</v>
      </c>
      <c r="C235" s="173">
        <v>1133992.6697</v>
      </c>
      <c r="D235" s="173">
        <v>14.765499999999999</v>
      </c>
      <c r="E235" s="173">
        <v>6.5796999999999999</v>
      </c>
      <c r="F235" s="173">
        <v>0</v>
      </c>
      <c r="G235" s="173">
        <v>32.8123</v>
      </c>
      <c r="H235" s="173">
        <v>537.85109999999997</v>
      </c>
      <c r="I235" s="173">
        <v>135.69749999999999</v>
      </c>
      <c r="J235" s="173">
        <v>727.70609999999999</v>
      </c>
      <c r="K235" s="173">
        <v>157.0427</v>
      </c>
    </row>
    <row r="236" spans="1:11" ht="9" customHeight="1" x14ac:dyDescent="0.2">
      <c r="A236" s="171" t="s">
        <v>704</v>
      </c>
      <c r="B236" s="172" t="s">
        <v>705</v>
      </c>
      <c r="C236" s="173">
        <v>2285401.5194000001</v>
      </c>
      <c r="D236" s="173">
        <v>130.59440000000001</v>
      </c>
      <c r="E236" s="173">
        <v>40.288400000000003</v>
      </c>
      <c r="F236" s="173">
        <v>0</v>
      </c>
      <c r="G236" s="173">
        <v>97.945800000000006</v>
      </c>
      <c r="H236" s="173">
        <v>0</v>
      </c>
      <c r="I236" s="173">
        <v>39.656799999999997</v>
      </c>
      <c r="J236" s="173">
        <v>308.48540000000003</v>
      </c>
      <c r="K236" s="173">
        <v>210.53960000000001</v>
      </c>
    </row>
    <row r="237" spans="1:11" ht="9" customHeight="1" x14ac:dyDescent="0.2">
      <c r="A237" s="171" t="s">
        <v>706</v>
      </c>
      <c r="B237" s="172" t="s">
        <v>707</v>
      </c>
      <c r="C237" s="173">
        <v>656037.01699999999</v>
      </c>
      <c r="D237" s="173">
        <v>5.1253000000000002</v>
      </c>
      <c r="E237" s="173">
        <v>3.6894</v>
      </c>
      <c r="F237" s="173">
        <v>0</v>
      </c>
      <c r="G237" s="173">
        <v>11.3895</v>
      </c>
      <c r="H237" s="173">
        <v>79.072500000000005</v>
      </c>
      <c r="I237" s="173">
        <v>37.058900000000001</v>
      </c>
      <c r="J237" s="173">
        <v>136.3356</v>
      </c>
      <c r="K237" s="173">
        <v>45.873600000000003</v>
      </c>
    </row>
    <row r="238" spans="1:11" ht="9" customHeight="1" x14ac:dyDescent="0.2">
      <c r="A238" s="171" t="s">
        <v>708</v>
      </c>
      <c r="B238" s="172" t="s">
        <v>709</v>
      </c>
      <c r="C238" s="173">
        <v>118540.334</v>
      </c>
      <c r="D238" s="173">
        <v>7.9027000000000003</v>
      </c>
      <c r="E238" s="173">
        <v>2.1332</v>
      </c>
      <c r="F238" s="173">
        <v>0</v>
      </c>
      <c r="G238" s="173">
        <v>7.9027000000000003</v>
      </c>
      <c r="H238" s="173">
        <v>16.578900000000001</v>
      </c>
      <c r="I238" s="173">
        <v>0</v>
      </c>
      <c r="J238" s="173">
        <v>34.517499999999998</v>
      </c>
      <c r="K238" s="173">
        <v>10.0359</v>
      </c>
    </row>
    <row r="239" spans="1:11" ht="9" customHeight="1" x14ac:dyDescent="0.2">
      <c r="A239" s="171" t="s">
        <v>710</v>
      </c>
      <c r="B239" s="172" t="s">
        <v>711</v>
      </c>
      <c r="C239" s="173">
        <v>8285952.1076999996</v>
      </c>
      <c r="D239" s="173">
        <v>473.483</v>
      </c>
      <c r="E239" s="173">
        <v>146.06950000000001</v>
      </c>
      <c r="F239" s="173">
        <v>0</v>
      </c>
      <c r="G239" s="173">
        <v>355.11219999999997</v>
      </c>
      <c r="H239" s="173">
        <v>0</v>
      </c>
      <c r="I239" s="173">
        <v>39.656799999999997</v>
      </c>
      <c r="J239" s="173">
        <v>1014.3215</v>
      </c>
      <c r="K239" s="173">
        <v>659.20929999999998</v>
      </c>
    </row>
    <row r="240" spans="1:11" ht="9" customHeight="1" x14ac:dyDescent="0.2">
      <c r="A240" s="171" t="s">
        <v>712</v>
      </c>
      <c r="B240" s="172" t="s">
        <v>713</v>
      </c>
      <c r="C240" s="173">
        <v>646477.78399999999</v>
      </c>
      <c r="D240" s="173">
        <v>5.0506000000000002</v>
      </c>
      <c r="E240" s="173">
        <v>3.6356000000000002</v>
      </c>
      <c r="F240" s="173">
        <v>0</v>
      </c>
      <c r="G240" s="173">
        <v>8.4177</v>
      </c>
      <c r="H240" s="173">
        <v>0</v>
      </c>
      <c r="I240" s="173">
        <v>55.214799999999997</v>
      </c>
      <c r="J240" s="173">
        <v>72.318700000000007</v>
      </c>
      <c r="K240" s="173">
        <v>63.901000000000003</v>
      </c>
    </row>
    <row r="241" spans="1:11" ht="9" customHeight="1" x14ac:dyDescent="0.2">
      <c r="A241" s="171" t="s">
        <v>714</v>
      </c>
      <c r="B241" s="172" t="s">
        <v>715</v>
      </c>
      <c r="C241" s="173">
        <v>7388567.1637000004</v>
      </c>
      <c r="D241" s="173">
        <v>258.59989999999999</v>
      </c>
      <c r="E241" s="173">
        <v>125.3655</v>
      </c>
      <c r="F241" s="173">
        <v>0</v>
      </c>
      <c r="G241" s="173">
        <v>369.42840000000001</v>
      </c>
      <c r="H241" s="173">
        <v>49.024999999999999</v>
      </c>
      <c r="I241" s="173">
        <v>39.656799999999997</v>
      </c>
      <c r="J241" s="173">
        <v>842.07560000000001</v>
      </c>
      <c r="K241" s="173">
        <v>423.62220000000002</v>
      </c>
    </row>
    <row r="242" spans="1:11" ht="9" customHeight="1" x14ac:dyDescent="0.2">
      <c r="A242" s="171" t="s">
        <v>716</v>
      </c>
      <c r="B242" s="172" t="s">
        <v>717</v>
      </c>
      <c r="C242" s="173">
        <v>10631.962299999999</v>
      </c>
      <c r="D242" s="173">
        <v>0.85060000000000002</v>
      </c>
      <c r="E242" s="173">
        <v>0.1968</v>
      </c>
      <c r="F242" s="173">
        <v>0</v>
      </c>
      <c r="G242" s="173">
        <v>0.74419999999999997</v>
      </c>
      <c r="H242" s="173">
        <v>0</v>
      </c>
      <c r="I242" s="173">
        <v>0</v>
      </c>
      <c r="J242" s="173">
        <v>1.7916000000000001</v>
      </c>
      <c r="K242" s="173">
        <v>1.0474000000000001</v>
      </c>
    </row>
    <row r="243" spans="1:11" ht="9" customHeight="1" x14ac:dyDescent="0.2">
      <c r="A243" s="171" t="s">
        <v>718</v>
      </c>
      <c r="B243" s="172" t="s">
        <v>719</v>
      </c>
      <c r="C243" s="173">
        <v>1487565.4587999999</v>
      </c>
      <c r="D243" s="173">
        <v>85.003699999999995</v>
      </c>
      <c r="E243" s="173">
        <v>26.223700000000001</v>
      </c>
      <c r="F243" s="173">
        <v>0</v>
      </c>
      <c r="G243" s="173">
        <v>74.378299999999996</v>
      </c>
      <c r="H243" s="173">
        <v>0</v>
      </c>
      <c r="I243" s="173">
        <v>33.553199999999997</v>
      </c>
      <c r="J243" s="173">
        <v>219.15889999999999</v>
      </c>
      <c r="K243" s="173">
        <v>144.78059999999999</v>
      </c>
    </row>
    <row r="244" spans="1:11" ht="9" customHeight="1" x14ac:dyDescent="0.2">
      <c r="A244" s="171" t="s">
        <v>720</v>
      </c>
      <c r="B244" s="172" t="s">
        <v>721</v>
      </c>
      <c r="C244" s="173">
        <v>255662.52</v>
      </c>
      <c r="D244" s="173">
        <v>14.609299999999999</v>
      </c>
      <c r="E244" s="173">
        <v>4.5069999999999997</v>
      </c>
      <c r="F244" s="173">
        <v>0</v>
      </c>
      <c r="G244" s="173">
        <v>12.783099999999999</v>
      </c>
      <c r="H244" s="173">
        <v>0</v>
      </c>
      <c r="I244" s="173">
        <v>33.553199999999997</v>
      </c>
      <c r="J244" s="173">
        <v>65.452600000000004</v>
      </c>
      <c r="K244" s="173">
        <v>52.669499999999999</v>
      </c>
    </row>
    <row r="245" spans="1:11" ht="9" customHeight="1" x14ac:dyDescent="0.2">
      <c r="A245" s="171" t="s">
        <v>722</v>
      </c>
      <c r="B245" s="172" t="s">
        <v>723</v>
      </c>
      <c r="C245" s="173">
        <v>22425518.2271</v>
      </c>
      <c r="D245" s="173">
        <v>175.1994</v>
      </c>
      <c r="E245" s="173">
        <v>126.1143</v>
      </c>
      <c r="F245" s="173">
        <v>0</v>
      </c>
      <c r="G245" s="173">
        <v>389.33190000000002</v>
      </c>
      <c r="H245" s="173">
        <v>70.849000000000004</v>
      </c>
      <c r="I245" s="173">
        <v>105.0363</v>
      </c>
      <c r="J245" s="173">
        <v>866.53089999999997</v>
      </c>
      <c r="K245" s="173">
        <v>406.35</v>
      </c>
    </row>
    <row r="246" spans="1:11" ht="9" customHeight="1" x14ac:dyDescent="0.2">
      <c r="A246" s="171" t="s">
        <v>724</v>
      </c>
      <c r="B246" s="172" t="s">
        <v>725</v>
      </c>
      <c r="C246" s="173">
        <v>27510859.749000002</v>
      </c>
      <c r="D246" s="173">
        <v>214.92859999999999</v>
      </c>
      <c r="E246" s="173">
        <v>154.71279999999999</v>
      </c>
      <c r="F246" s="173">
        <v>0</v>
      </c>
      <c r="G246" s="173">
        <v>477.6191</v>
      </c>
      <c r="H246" s="173">
        <v>117.97620000000001</v>
      </c>
      <c r="I246" s="173">
        <v>105.0363</v>
      </c>
      <c r="J246" s="173">
        <v>1070.2729999999999</v>
      </c>
      <c r="K246" s="173">
        <v>474.67770000000002</v>
      </c>
    </row>
    <row r="247" spans="1:11" ht="9" customHeight="1" x14ac:dyDescent="0.2">
      <c r="A247" s="171" t="s">
        <v>726</v>
      </c>
      <c r="B247" s="172" t="s">
        <v>727</v>
      </c>
      <c r="C247" s="173">
        <v>3190680.9301</v>
      </c>
      <c r="D247" s="173">
        <v>24.927199999999999</v>
      </c>
      <c r="E247" s="173">
        <v>17.9434</v>
      </c>
      <c r="F247" s="173">
        <v>0</v>
      </c>
      <c r="G247" s="173">
        <v>41.545299999999997</v>
      </c>
      <c r="H247" s="173">
        <v>0</v>
      </c>
      <c r="I247" s="173">
        <v>27.607399999999998</v>
      </c>
      <c r="J247" s="173">
        <v>112.02330000000001</v>
      </c>
      <c r="K247" s="173">
        <v>70.477999999999994</v>
      </c>
    </row>
    <row r="248" spans="1:11" ht="9" customHeight="1" x14ac:dyDescent="0.2">
      <c r="A248" s="171" t="s">
        <v>728</v>
      </c>
      <c r="B248" s="172" t="s">
        <v>729</v>
      </c>
      <c r="C248" s="173">
        <v>51132.901100000003</v>
      </c>
      <c r="D248" s="173">
        <v>4.0906000000000002</v>
      </c>
      <c r="E248" s="173">
        <v>0.94650000000000001</v>
      </c>
      <c r="F248" s="173">
        <v>0</v>
      </c>
      <c r="G248" s="173">
        <v>4.0906000000000002</v>
      </c>
      <c r="H248" s="173">
        <v>0</v>
      </c>
      <c r="I248" s="173">
        <v>27.000399999999999</v>
      </c>
      <c r="J248" s="173">
        <v>36.128100000000003</v>
      </c>
      <c r="K248" s="173">
        <v>32.037500000000001</v>
      </c>
    </row>
    <row r="249" spans="1:11" ht="9" customHeight="1" x14ac:dyDescent="0.2">
      <c r="A249" s="171" t="s">
        <v>730</v>
      </c>
      <c r="B249" s="172" t="s">
        <v>731</v>
      </c>
      <c r="C249" s="173">
        <v>105994.8591</v>
      </c>
      <c r="D249" s="173">
        <v>6.0568</v>
      </c>
      <c r="E249" s="173">
        <v>1.8685</v>
      </c>
      <c r="F249" s="173">
        <v>0</v>
      </c>
      <c r="G249" s="173">
        <v>4.5426000000000002</v>
      </c>
      <c r="H249" s="173">
        <v>0</v>
      </c>
      <c r="I249" s="173">
        <v>0</v>
      </c>
      <c r="J249" s="173">
        <v>12.4679</v>
      </c>
      <c r="K249" s="173">
        <v>7.9253</v>
      </c>
    </row>
    <row r="250" spans="1:11" ht="9" customHeight="1" x14ac:dyDescent="0.2">
      <c r="A250" s="171" t="s">
        <v>732</v>
      </c>
      <c r="B250" s="172" t="s">
        <v>733</v>
      </c>
      <c r="C250" s="173">
        <v>128276.455</v>
      </c>
      <c r="D250" s="173">
        <v>7.3300999999999998</v>
      </c>
      <c r="E250" s="173">
        <v>2.2612999999999999</v>
      </c>
      <c r="F250" s="173">
        <v>0</v>
      </c>
      <c r="G250" s="173">
        <v>5.4976000000000003</v>
      </c>
      <c r="H250" s="173">
        <v>0</v>
      </c>
      <c r="I250" s="173">
        <v>0</v>
      </c>
      <c r="J250" s="173">
        <v>15.089</v>
      </c>
      <c r="K250" s="173">
        <v>9.5914000000000001</v>
      </c>
    </row>
    <row r="251" spans="1:11" ht="9" customHeight="1" x14ac:dyDescent="0.2">
      <c r="A251" s="171" t="s">
        <v>734</v>
      </c>
      <c r="B251" s="172" t="s">
        <v>735</v>
      </c>
      <c r="C251" s="173">
        <v>642289165.45659995</v>
      </c>
      <c r="D251" s="173">
        <v>5017.8841000000002</v>
      </c>
      <c r="E251" s="173">
        <v>3612.0401999999999</v>
      </c>
      <c r="F251" s="173">
        <v>0</v>
      </c>
      <c r="G251" s="173">
        <v>11150.8536</v>
      </c>
      <c r="H251" s="173">
        <v>5187.1559999999999</v>
      </c>
      <c r="I251" s="173">
        <v>541.45950000000005</v>
      </c>
      <c r="J251" s="173">
        <v>25509.393400000001</v>
      </c>
      <c r="K251" s="173">
        <v>9171.3837999999996</v>
      </c>
    </row>
    <row r="252" spans="1:11" ht="9" customHeight="1" x14ac:dyDescent="0.2">
      <c r="A252" s="171" t="s">
        <v>736</v>
      </c>
      <c r="B252" s="172" t="s">
        <v>737</v>
      </c>
      <c r="C252" s="173">
        <v>912094771.30470002</v>
      </c>
      <c r="D252" s="173">
        <v>7125.7403999999997</v>
      </c>
      <c r="E252" s="173">
        <v>5129.3455000000004</v>
      </c>
      <c r="F252" s="173">
        <v>0</v>
      </c>
      <c r="G252" s="173">
        <v>15834.9787</v>
      </c>
      <c r="H252" s="173">
        <v>7464.4440000000004</v>
      </c>
      <c r="I252" s="173">
        <v>569.61890000000005</v>
      </c>
      <c r="J252" s="173">
        <v>36124.127500000002</v>
      </c>
      <c r="K252" s="173">
        <v>12824.7048</v>
      </c>
    </row>
    <row r="253" spans="1:11" ht="9" customHeight="1" x14ac:dyDescent="0.2">
      <c r="A253" s="171" t="s">
        <v>738</v>
      </c>
      <c r="B253" s="172" t="s">
        <v>739</v>
      </c>
      <c r="C253" s="173">
        <v>1181900377.1528001</v>
      </c>
      <c r="D253" s="173">
        <v>9233.5967000000001</v>
      </c>
      <c r="E253" s="173">
        <v>6646.6507000000001</v>
      </c>
      <c r="F253" s="173">
        <v>0</v>
      </c>
      <c r="G253" s="173">
        <v>20519.103800000001</v>
      </c>
      <c r="H253" s="173">
        <v>9804.99</v>
      </c>
      <c r="I253" s="173">
        <v>597.22630000000004</v>
      </c>
      <c r="J253" s="173">
        <v>46801.567499999997</v>
      </c>
      <c r="K253" s="173">
        <v>16477.473699999999</v>
      </c>
    </row>
    <row r="254" spans="1:11" ht="9" customHeight="1" x14ac:dyDescent="0.2">
      <c r="A254" s="171" t="s">
        <v>740</v>
      </c>
      <c r="B254" s="172" t="s">
        <v>741</v>
      </c>
      <c r="C254" s="173">
        <v>2395772.2559000002</v>
      </c>
      <c r="D254" s="173">
        <v>24.956</v>
      </c>
      <c r="E254" s="173">
        <v>11.120699999999999</v>
      </c>
      <c r="F254" s="173">
        <v>0</v>
      </c>
      <c r="G254" s="173">
        <v>55.457700000000003</v>
      </c>
      <c r="H254" s="173">
        <v>199.31540000000001</v>
      </c>
      <c r="I254" s="173">
        <v>58.268599999999999</v>
      </c>
      <c r="J254" s="173">
        <v>349.11840000000001</v>
      </c>
      <c r="K254" s="173">
        <v>94.345299999999995</v>
      </c>
    </row>
    <row r="255" spans="1:11" ht="9" customHeight="1" x14ac:dyDescent="0.2">
      <c r="A255" s="171" t="s">
        <v>742</v>
      </c>
      <c r="B255" s="172" t="s">
        <v>743</v>
      </c>
      <c r="C255" s="173">
        <v>13779.894899999999</v>
      </c>
      <c r="D255" s="173">
        <v>1.8372999999999999</v>
      </c>
      <c r="E255" s="173">
        <v>0.42509999999999998</v>
      </c>
      <c r="F255" s="173">
        <v>0</v>
      </c>
      <c r="G255" s="173">
        <v>1.3779999999999999</v>
      </c>
      <c r="H255" s="173">
        <v>0</v>
      </c>
      <c r="I255" s="173">
        <v>0</v>
      </c>
      <c r="J255" s="173">
        <v>3.6404000000000001</v>
      </c>
      <c r="K255" s="173">
        <v>2.2624</v>
      </c>
    </row>
    <row r="256" spans="1:11" ht="9" customHeight="1" x14ac:dyDescent="0.2">
      <c r="A256" s="171" t="s">
        <v>744</v>
      </c>
      <c r="B256" s="172" t="s">
        <v>745</v>
      </c>
      <c r="C256" s="173">
        <v>340633.55080000003</v>
      </c>
      <c r="D256" s="173">
        <v>22.7089</v>
      </c>
      <c r="E256" s="173">
        <v>6.13</v>
      </c>
      <c r="F256" s="173">
        <v>0</v>
      </c>
      <c r="G256" s="173">
        <v>22.7089</v>
      </c>
      <c r="H256" s="173">
        <v>73.036600000000007</v>
      </c>
      <c r="I256" s="173">
        <v>0</v>
      </c>
      <c r="J256" s="173">
        <v>124.5844</v>
      </c>
      <c r="K256" s="173">
        <v>28.838899999999999</v>
      </c>
    </row>
    <row r="257" spans="1:11" ht="9" customHeight="1" x14ac:dyDescent="0.2">
      <c r="A257" s="171" t="s">
        <v>746</v>
      </c>
      <c r="B257" s="172" t="s">
        <v>747</v>
      </c>
      <c r="C257" s="173">
        <v>5871.3634000000002</v>
      </c>
      <c r="D257" s="173">
        <v>0.46970000000000001</v>
      </c>
      <c r="E257" s="173">
        <v>0.1087</v>
      </c>
      <c r="F257" s="173">
        <v>0</v>
      </c>
      <c r="G257" s="173">
        <v>0.41099999999999998</v>
      </c>
      <c r="H257" s="173">
        <v>0</v>
      </c>
      <c r="I257" s="173">
        <v>0</v>
      </c>
      <c r="J257" s="173">
        <v>0.98939999999999995</v>
      </c>
      <c r="K257" s="173">
        <v>0.57840000000000003</v>
      </c>
    </row>
    <row r="258" spans="1:11" ht="9" customHeight="1" x14ac:dyDescent="0.2">
      <c r="A258" s="171" t="s">
        <v>748</v>
      </c>
      <c r="B258" s="172" t="s">
        <v>749</v>
      </c>
      <c r="C258" s="173">
        <v>256593.63380000001</v>
      </c>
      <c r="D258" s="173">
        <v>20.5275</v>
      </c>
      <c r="E258" s="173">
        <v>4.7495000000000003</v>
      </c>
      <c r="F258" s="173">
        <v>0</v>
      </c>
      <c r="G258" s="173">
        <v>17.961600000000001</v>
      </c>
      <c r="H258" s="173">
        <v>0</v>
      </c>
      <c r="I258" s="173">
        <v>39.656799999999997</v>
      </c>
      <c r="J258" s="173">
        <v>82.895399999999995</v>
      </c>
      <c r="K258" s="173">
        <v>64.933800000000005</v>
      </c>
    </row>
    <row r="259" spans="1:11" ht="9" customHeight="1" x14ac:dyDescent="0.2">
      <c r="A259" s="171" t="s">
        <v>750</v>
      </c>
      <c r="B259" s="172" t="s">
        <v>751</v>
      </c>
      <c r="C259" s="173">
        <v>48991.438300000002</v>
      </c>
      <c r="D259" s="173">
        <v>6.5321999999999996</v>
      </c>
      <c r="E259" s="173">
        <v>1.5114000000000001</v>
      </c>
      <c r="F259" s="173">
        <v>0</v>
      </c>
      <c r="G259" s="173">
        <v>4.8990999999999998</v>
      </c>
      <c r="H259" s="173">
        <v>0</v>
      </c>
      <c r="I259" s="173">
        <v>0</v>
      </c>
      <c r="J259" s="173">
        <v>12.9427</v>
      </c>
      <c r="K259" s="173">
        <v>8.0435999999999996</v>
      </c>
    </row>
    <row r="260" spans="1:11" ht="9" customHeight="1" x14ac:dyDescent="0.2">
      <c r="A260" s="171" t="s">
        <v>752</v>
      </c>
      <c r="B260" s="172" t="s">
        <v>753</v>
      </c>
      <c r="C260" s="173">
        <v>56126.413500000002</v>
      </c>
      <c r="D260" s="173">
        <v>7.4835000000000003</v>
      </c>
      <c r="E260" s="173">
        <v>1.7315</v>
      </c>
      <c r="F260" s="173">
        <v>0</v>
      </c>
      <c r="G260" s="173">
        <v>5.6125999999999996</v>
      </c>
      <c r="H260" s="173">
        <v>0</v>
      </c>
      <c r="I260" s="173">
        <v>0</v>
      </c>
      <c r="J260" s="173">
        <v>14.8276</v>
      </c>
      <c r="K260" s="173">
        <v>9.2149999999999999</v>
      </c>
    </row>
    <row r="261" spans="1:11" ht="9" customHeight="1" x14ac:dyDescent="0.2">
      <c r="A261" s="171" t="s">
        <v>754</v>
      </c>
      <c r="B261" s="172" t="s">
        <v>755</v>
      </c>
      <c r="C261" s="173">
        <v>61688.6253</v>
      </c>
      <c r="D261" s="173">
        <v>8.2251999999999992</v>
      </c>
      <c r="E261" s="173">
        <v>1.9031</v>
      </c>
      <c r="F261" s="173">
        <v>0</v>
      </c>
      <c r="G261" s="173">
        <v>6.1688999999999998</v>
      </c>
      <c r="H261" s="173">
        <v>0</v>
      </c>
      <c r="I261" s="173">
        <v>0</v>
      </c>
      <c r="J261" s="173">
        <v>16.2972</v>
      </c>
      <c r="K261" s="173">
        <v>10.128299999999999</v>
      </c>
    </row>
    <row r="262" spans="1:11" ht="9" customHeight="1" x14ac:dyDescent="0.2">
      <c r="A262" s="171" t="s">
        <v>756</v>
      </c>
      <c r="B262" s="172" t="s">
        <v>757</v>
      </c>
      <c r="C262" s="173">
        <v>4895274.3723999998</v>
      </c>
      <c r="D262" s="173">
        <v>38.244300000000003</v>
      </c>
      <c r="E262" s="173">
        <v>27.529499999999999</v>
      </c>
      <c r="F262" s="173">
        <v>0</v>
      </c>
      <c r="G262" s="173">
        <v>84.987399999999994</v>
      </c>
      <c r="H262" s="173">
        <v>232.47319999999999</v>
      </c>
      <c r="I262" s="173">
        <v>64.666300000000007</v>
      </c>
      <c r="J262" s="173">
        <v>447.90069999999997</v>
      </c>
      <c r="K262" s="173">
        <v>130.4401</v>
      </c>
    </row>
    <row r="263" spans="1:11" ht="9" customHeight="1" x14ac:dyDescent="0.2">
      <c r="A263" s="171" t="s">
        <v>758</v>
      </c>
      <c r="B263" s="172" t="s">
        <v>759</v>
      </c>
      <c r="C263" s="173">
        <v>8226804.6179</v>
      </c>
      <c r="D263" s="173">
        <v>64.271900000000002</v>
      </c>
      <c r="E263" s="173">
        <v>46.265099999999997</v>
      </c>
      <c r="F263" s="173">
        <v>0</v>
      </c>
      <c r="G263" s="173">
        <v>142.82650000000001</v>
      </c>
      <c r="H263" s="173">
        <v>381.92020000000002</v>
      </c>
      <c r="I263" s="173">
        <v>64.666300000000007</v>
      </c>
      <c r="J263" s="173">
        <v>699.95</v>
      </c>
      <c r="K263" s="173">
        <v>175.20330000000001</v>
      </c>
    </row>
    <row r="264" spans="1:11" ht="9" customHeight="1" x14ac:dyDescent="0.2">
      <c r="A264" s="171" t="s">
        <v>760</v>
      </c>
      <c r="B264" s="172" t="s">
        <v>761</v>
      </c>
      <c r="C264" s="173">
        <v>15437242.2742</v>
      </c>
      <c r="D264" s="173">
        <v>120.6035</v>
      </c>
      <c r="E264" s="173">
        <v>86.814400000000006</v>
      </c>
      <c r="F264" s="173">
        <v>0</v>
      </c>
      <c r="G264" s="173">
        <v>268.0077</v>
      </c>
      <c r="H264" s="173">
        <v>589.8809</v>
      </c>
      <c r="I264" s="173">
        <v>92.273700000000005</v>
      </c>
      <c r="J264" s="173">
        <v>1157.5802000000001</v>
      </c>
      <c r="K264" s="173">
        <v>299.69159999999999</v>
      </c>
    </row>
    <row r="265" spans="1:11" ht="9" customHeight="1" x14ac:dyDescent="0.2">
      <c r="A265" s="171" t="s">
        <v>762</v>
      </c>
      <c r="B265" s="172" t="s">
        <v>763</v>
      </c>
      <c r="C265" s="173">
        <v>23582718.357099999</v>
      </c>
      <c r="D265" s="173">
        <v>184.24</v>
      </c>
      <c r="E265" s="173">
        <v>132.62209999999999</v>
      </c>
      <c r="F265" s="173">
        <v>0</v>
      </c>
      <c r="G265" s="173">
        <v>409.42219999999998</v>
      </c>
      <c r="H265" s="173">
        <v>1067.4788000000001</v>
      </c>
      <c r="I265" s="173">
        <v>92.273700000000005</v>
      </c>
      <c r="J265" s="173">
        <v>1886.0368000000001</v>
      </c>
      <c r="K265" s="173">
        <v>409.13580000000002</v>
      </c>
    </row>
    <row r="266" spans="1:11" ht="9" customHeight="1" x14ac:dyDescent="0.2">
      <c r="A266" s="171" t="s">
        <v>764</v>
      </c>
      <c r="B266" s="172" t="s">
        <v>765</v>
      </c>
      <c r="C266" s="173">
        <v>3823617.9213999999</v>
      </c>
      <c r="D266" s="173">
        <v>39.8294</v>
      </c>
      <c r="E266" s="173">
        <v>17.7484</v>
      </c>
      <c r="F266" s="173">
        <v>0</v>
      </c>
      <c r="G266" s="173">
        <v>88.509699999999995</v>
      </c>
      <c r="H266" s="173">
        <v>224.35499999999999</v>
      </c>
      <c r="I266" s="173">
        <v>135.69749999999999</v>
      </c>
      <c r="J266" s="173">
        <v>506.14</v>
      </c>
      <c r="K266" s="173">
        <v>193.27529999999999</v>
      </c>
    </row>
    <row r="267" spans="1:11" ht="9" customHeight="1" x14ac:dyDescent="0.2">
      <c r="A267" s="171" t="s">
        <v>766</v>
      </c>
      <c r="B267" s="172" t="s">
        <v>767</v>
      </c>
      <c r="C267" s="173">
        <v>102545.902</v>
      </c>
      <c r="D267" s="173">
        <v>6.8364000000000003</v>
      </c>
      <c r="E267" s="173">
        <v>1.8453999999999999</v>
      </c>
      <c r="F267" s="173">
        <v>0</v>
      </c>
      <c r="G267" s="173">
        <v>6.8364000000000003</v>
      </c>
      <c r="H267" s="173">
        <v>12.546200000000001</v>
      </c>
      <c r="I267" s="173">
        <v>0</v>
      </c>
      <c r="J267" s="173">
        <v>28.064399999999999</v>
      </c>
      <c r="K267" s="173">
        <v>8.6818000000000008</v>
      </c>
    </row>
    <row r="268" spans="1:11" ht="9" customHeight="1" x14ac:dyDescent="0.2">
      <c r="A268" s="171" t="s">
        <v>768</v>
      </c>
      <c r="B268" s="172" t="s">
        <v>769</v>
      </c>
      <c r="C268" s="173">
        <v>151575.7438</v>
      </c>
      <c r="D268" s="173">
        <v>10.105</v>
      </c>
      <c r="E268" s="173">
        <v>2.7277</v>
      </c>
      <c r="F268" s="173">
        <v>0</v>
      </c>
      <c r="G268" s="173">
        <v>10.105</v>
      </c>
      <c r="H268" s="173">
        <v>29.5731</v>
      </c>
      <c r="I268" s="173">
        <v>0</v>
      </c>
      <c r="J268" s="173">
        <v>52.510800000000003</v>
      </c>
      <c r="K268" s="173">
        <v>12.832700000000001</v>
      </c>
    </row>
    <row r="269" spans="1:11" ht="9" customHeight="1" x14ac:dyDescent="0.2">
      <c r="A269" s="171" t="s">
        <v>770</v>
      </c>
      <c r="B269" s="172" t="s">
        <v>771</v>
      </c>
      <c r="C269" s="173">
        <v>1568321.3370000001</v>
      </c>
      <c r="D269" s="173">
        <v>104.5548</v>
      </c>
      <c r="E269" s="173">
        <v>28.223199999999999</v>
      </c>
      <c r="F269" s="173">
        <v>0</v>
      </c>
      <c r="G269" s="173">
        <v>104.5548</v>
      </c>
      <c r="H269" s="173">
        <v>29.520399999999999</v>
      </c>
      <c r="I269" s="173">
        <v>33.553199999999997</v>
      </c>
      <c r="J269" s="173">
        <v>300.40640000000002</v>
      </c>
      <c r="K269" s="173">
        <v>166.3312</v>
      </c>
    </row>
    <row r="270" spans="1:11" ht="9" customHeight="1" x14ac:dyDescent="0.2">
      <c r="A270" s="171" t="s">
        <v>772</v>
      </c>
      <c r="B270" s="172" t="s">
        <v>773</v>
      </c>
      <c r="C270" s="173">
        <v>3076.7855</v>
      </c>
      <c r="D270" s="173">
        <v>0.27689999999999998</v>
      </c>
      <c r="E270" s="173">
        <v>5.7000000000000002E-2</v>
      </c>
      <c r="F270" s="173">
        <v>0</v>
      </c>
      <c r="G270" s="173">
        <v>0.15379999999999999</v>
      </c>
      <c r="H270" s="173">
        <v>0</v>
      </c>
      <c r="I270" s="173">
        <v>0</v>
      </c>
      <c r="J270" s="173">
        <v>0.48770000000000002</v>
      </c>
      <c r="K270" s="173">
        <v>0.33389999999999997</v>
      </c>
    </row>
    <row r="271" spans="1:11" ht="9" customHeight="1" x14ac:dyDescent="0.2">
      <c r="A271" s="171" t="s">
        <v>774</v>
      </c>
      <c r="B271" s="172" t="s">
        <v>775</v>
      </c>
      <c r="C271" s="173">
        <v>122479.48970000001</v>
      </c>
      <c r="D271" s="173">
        <v>8.1653000000000002</v>
      </c>
      <c r="E271" s="173">
        <v>2.2040999999999999</v>
      </c>
      <c r="F271" s="173">
        <v>0</v>
      </c>
      <c r="G271" s="173">
        <v>8.1653000000000002</v>
      </c>
      <c r="H271" s="173">
        <v>24.196200000000001</v>
      </c>
      <c r="I271" s="173">
        <v>0</v>
      </c>
      <c r="J271" s="173">
        <v>42.730899999999998</v>
      </c>
      <c r="K271" s="173">
        <v>10.369400000000001</v>
      </c>
    </row>
    <row r="272" spans="1:11" ht="9" customHeight="1" x14ac:dyDescent="0.2">
      <c r="A272" s="171" t="s">
        <v>776</v>
      </c>
      <c r="B272" s="172" t="s">
        <v>777</v>
      </c>
      <c r="C272" s="173">
        <v>12509.3771</v>
      </c>
      <c r="D272" s="173">
        <v>0.83399999999999996</v>
      </c>
      <c r="E272" s="173">
        <v>0.22509999999999999</v>
      </c>
      <c r="F272" s="173">
        <v>0</v>
      </c>
      <c r="G272" s="173">
        <v>0.83399999999999996</v>
      </c>
      <c r="H272" s="173">
        <v>7.6162999999999998</v>
      </c>
      <c r="I272" s="173">
        <v>0</v>
      </c>
      <c r="J272" s="173">
        <v>9.5093999999999994</v>
      </c>
      <c r="K272" s="173">
        <v>1.0590999999999999</v>
      </c>
    </row>
    <row r="273" spans="1:11" ht="9" customHeight="1" x14ac:dyDescent="0.2">
      <c r="A273" s="171" t="s">
        <v>778</v>
      </c>
      <c r="B273" s="172" t="s">
        <v>779</v>
      </c>
      <c r="C273" s="173">
        <v>769116.31709999999</v>
      </c>
      <c r="D273" s="173">
        <v>51.2744</v>
      </c>
      <c r="E273" s="173">
        <v>13.8409</v>
      </c>
      <c r="F273" s="173">
        <v>0</v>
      </c>
      <c r="G273" s="173">
        <v>51.2744</v>
      </c>
      <c r="H273" s="173">
        <v>190.881</v>
      </c>
      <c r="I273" s="173">
        <v>0</v>
      </c>
      <c r="J273" s="173">
        <v>307.27069999999998</v>
      </c>
      <c r="K273" s="173">
        <v>65.115300000000005</v>
      </c>
    </row>
    <row r="274" spans="1:11" ht="9" customHeight="1" x14ac:dyDescent="0.2">
      <c r="A274" s="171" t="s">
        <v>780</v>
      </c>
      <c r="B274" s="172" t="s">
        <v>781</v>
      </c>
      <c r="C274" s="173">
        <v>194230.054</v>
      </c>
      <c r="D274" s="173">
        <v>12.948700000000001</v>
      </c>
      <c r="E274" s="173">
        <v>3.4952999999999999</v>
      </c>
      <c r="F274" s="173">
        <v>0</v>
      </c>
      <c r="G274" s="173">
        <v>12.948700000000001</v>
      </c>
      <c r="H274" s="173">
        <v>32.261600000000001</v>
      </c>
      <c r="I274" s="173">
        <v>0</v>
      </c>
      <c r="J274" s="173">
        <v>61.654299999999999</v>
      </c>
      <c r="K274" s="173">
        <v>16.443999999999999</v>
      </c>
    </row>
    <row r="275" spans="1:11" ht="9" customHeight="1" x14ac:dyDescent="0.2">
      <c r="A275" s="171" t="s">
        <v>782</v>
      </c>
      <c r="B275" s="172" t="s">
        <v>783</v>
      </c>
      <c r="C275" s="173">
        <v>4013621.1065000002</v>
      </c>
      <c r="D275" s="173">
        <v>140.47669999999999</v>
      </c>
      <c r="E275" s="173">
        <v>68.101100000000002</v>
      </c>
      <c r="F275" s="173">
        <v>0</v>
      </c>
      <c r="G275" s="173">
        <v>200.68109999999999</v>
      </c>
      <c r="H275" s="173">
        <v>49.024999999999999</v>
      </c>
      <c r="I275" s="173">
        <v>39.656799999999997</v>
      </c>
      <c r="J275" s="173">
        <v>497.94069999999999</v>
      </c>
      <c r="K275" s="173">
        <v>248.2346</v>
      </c>
    </row>
    <row r="276" spans="1:11" ht="9" customHeight="1" x14ac:dyDescent="0.2">
      <c r="A276" s="171" t="s">
        <v>784</v>
      </c>
      <c r="B276" s="172" t="s">
        <v>785</v>
      </c>
      <c r="C276" s="173">
        <v>918439.29009999998</v>
      </c>
      <c r="D276" s="173">
        <v>61.229300000000002</v>
      </c>
      <c r="E276" s="173">
        <v>16.528099999999998</v>
      </c>
      <c r="F276" s="173">
        <v>0</v>
      </c>
      <c r="G276" s="173">
        <v>61.229300000000002</v>
      </c>
      <c r="H276" s="173">
        <v>296.71690000000001</v>
      </c>
      <c r="I276" s="173">
        <v>0</v>
      </c>
      <c r="J276" s="173">
        <v>435.70359999999999</v>
      </c>
      <c r="K276" s="173">
        <v>77.757400000000004</v>
      </c>
    </row>
    <row r="277" spans="1:11" ht="9" customHeight="1" x14ac:dyDescent="0.2">
      <c r="A277" s="171" t="s">
        <v>786</v>
      </c>
      <c r="B277" s="172" t="s">
        <v>787</v>
      </c>
      <c r="C277" s="173">
        <v>5661056.1595999999</v>
      </c>
      <c r="D277" s="173">
        <v>198.137</v>
      </c>
      <c r="E277" s="173">
        <v>96.054000000000002</v>
      </c>
      <c r="F277" s="173">
        <v>0</v>
      </c>
      <c r="G277" s="173">
        <v>283.05279999999999</v>
      </c>
      <c r="H277" s="173">
        <v>49.024999999999999</v>
      </c>
      <c r="I277" s="173">
        <v>39.656799999999997</v>
      </c>
      <c r="J277" s="173">
        <v>665.92560000000003</v>
      </c>
      <c r="K277" s="173">
        <v>333.84780000000001</v>
      </c>
    </row>
    <row r="278" spans="1:11" ht="9" customHeight="1" x14ac:dyDescent="0.2">
      <c r="A278" s="171" t="s">
        <v>788</v>
      </c>
      <c r="B278" s="172" t="s">
        <v>789</v>
      </c>
      <c r="C278" s="173">
        <v>5661056.1595999999</v>
      </c>
      <c r="D278" s="173">
        <v>198.137</v>
      </c>
      <c r="E278" s="173">
        <v>96.054000000000002</v>
      </c>
      <c r="F278" s="173">
        <v>0</v>
      </c>
      <c r="G278" s="173">
        <v>283.05279999999999</v>
      </c>
      <c r="H278" s="173">
        <v>49.024999999999999</v>
      </c>
      <c r="I278" s="173">
        <v>39.656799999999997</v>
      </c>
      <c r="J278" s="173">
        <v>665.92560000000003</v>
      </c>
      <c r="K278" s="173">
        <v>333.84780000000001</v>
      </c>
    </row>
    <row r="279" spans="1:11" ht="9" customHeight="1" x14ac:dyDescent="0.2">
      <c r="A279" s="171" t="s">
        <v>790</v>
      </c>
      <c r="B279" s="172" t="s">
        <v>791</v>
      </c>
      <c r="C279" s="173">
        <v>5643551.9770999998</v>
      </c>
      <c r="D279" s="173">
        <v>197.52430000000001</v>
      </c>
      <c r="E279" s="173">
        <v>95.757000000000005</v>
      </c>
      <c r="F279" s="173">
        <v>0</v>
      </c>
      <c r="G279" s="173">
        <v>282.17759999999998</v>
      </c>
      <c r="H279" s="173">
        <v>49.024999999999999</v>
      </c>
      <c r="I279" s="173">
        <v>39.656799999999997</v>
      </c>
      <c r="J279" s="173">
        <v>664.14070000000004</v>
      </c>
      <c r="K279" s="173">
        <v>332.93810000000002</v>
      </c>
    </row>
    <row r="280" spans="1:11" ht="9" customHeight="1" x14ac:dyDescent="0.2">
      <c r="A280" s="171" t="s">
        <v>792</v>
      </c>
      <c r="B280" s="172" t="s">
        <v>793</v>
      </c>
      <c r="C280" s="173">
        <v>5643551.9770999998</v>
      </c>
      <c r="D280" s="173">
        <v>197.52430000000001</v>
      </c>
      <c r="E280" s="173">
        <v>95.757000000000005</v>
      </c>
      <c r="F280" s="173">
        <v>0</v>
      </c>
      <c r="G280" s="173">
        <v>282.17759999999998</v>
      </c>
      <c r="H280" s="173">
        <v>49.024999999999999</v>
      </c>
      <c r="I280" s="173">
        <v>39.656799999999997</v>
      </c>
      <c r="J280" s="173">
        <v>664.14070000000004</v>
      </c>
      <c r="K280" s="173">
        <v>332.93810000000002</v>
      </c>
    </row>
    <row r="281" spans="1:11" ht="9" customHeight="1" x14ac:dyDescent="0.2">
      <c r="A281" s="171" t="s">
        <v>794</v>
      </c>
      <c r="B281" s="172" t="s">
        <v>795</v>
      </c>
      <c r="C281" s="173">
        <v>3653874.0055999998</v>
      </c>
      <c r="D281" s="173">
        <v>127.8856</v>
      </c>
      <c r="E281" s="173">
        <v>61.997100000000003</v>
      </c>
      <c r="F281" s="173">
        <v>0</v>
      </c>
      <c r="G281" s="173">
        <v>182.69370000000001</v>
      </c>
      <c r="H281" s="173">
        <v>49.024999999999999</v>
      </c>
      <c r="I281" s="173">
        <v>39.656799999999997</v>
      </c>
      <c r="J281" s="173">
        <v>461.25819999999999</v>
      </c>
      <c r="K281" s="173">
        <v>229.5395</v>
      </c>
    </row>
    <row r="282" spans="1:11" ht="9" customHeight="1" x14ac:dyDescent="0.2">
      <c r="A282" s="171" t="s">
        <v>796</v>
      </c>
      <c r="B282" s="172" t="s">
        <v>797</v>
      </c>
      <c r="C282" s="173">
        <v>167651.00200000001</v>
      </c>
      <c r="D282" s="173">
        <v>11.1767</v>
      </c>
      <c r="E282" s="173">
        <v>3.0169999999999999</v>
      </c>
      <c r="F282" s="173">
        <v>0</v>
      </c>
      <c r="G282" s="173">
        <v>11.1767</v>
      </c>
      <c r="H282" s="173">
        <v>32.261600000000001</v>
      </c>
      <c r="I282" s="173">
        <v>0</v>
      </c>
      <c r="J282" s="173">
        <v>57.631999999999998</v>
      </c>
      <c r="K282" s="173">
        <v>14.1937</v>
      </c>
    </row>
    <row r="283" spans="1:11" ht="9" customHeight="1" x14ac:dyDescent="0.2">
      <c r="A283" s="171" t="s">
        <v>798</v>
      </c>
      <c r="B283" s="172" t="s">
        <v>799</v>
      </c>
      <c r="C283" s="173">
        <v>2994.9703</v>
      </c>
      <c r="D283" s="173">
        <v>0.23960000000000001</v>
      </c>
      <c r="E283" s="173">
        <v>5.5399999999999998E-2</v>
      </c>
      <c r="F283" s="173">
        <v>0</v>
      </c>
      <c r="G283" s="173">
        <v>0.23960000000000001</v>
      </c>
      <c r="H283" s="173">
        <v>0</v>
      </c>
      <c r="I283" s="173">
        <v>0</v>
      </c>
      <c r="J283" s="173">
        <v>0.53459999999999996</v>
      </c>
      <c r="K283" s="173">
        <v>0.29499999999999998</v>
      </c>
    </row>
    <row r="284" spans="1:11" ht="9" customHeight="1" x14ac:dyDescent="0.2">
      <c r="A284" s="171" t="s">
        <v>800</v>
      </c>
      <c r="B284" s="172" t="s">
        <v>801</v>
      </c>
      <c r="C284" s="173">
        <v>6265485.0420000004</v>
      </c>
      <c r="D284" s="173">
        <v>219.292</v>
      </c>
      <c r="E284" s="173">
        <v>106.3096</v>
      </c>
      <c r="F284" s="173">
        <v>0</v>
      </c>
      <c r="G284" s="173">
        <v>313.27429999999998</v>
      </c>
      <c r="H284" s="173">
        <v>55.877899999999997</v>
      </c>
      <c r="I284" s="173">
        <v>39.656799999999997</v>
      </c>
      <c r="J284" s="173">
        <v>734.41060000000004</v>
      </c>
      <c r="K284" s="173">
        <v>365.25839999999999</v>
      </c>
    </row>
    <row r="285" spans="1:11" ht="9" customHeight="1" x14ac:dyDescent="0.2">
      <c r="A285" s="171" t="s">
        <v>802</v>
      </c>
      <c r="B285" s="172" t="s">
        <v>803</v>
      </c>
      <c r="C285" s="173">
        <v>13049.4521</v>
      </c>
      <c r="D285" s="173">
        <v>1.7399</v>
      </c>
      <c r="E285" s="173">
        <v>0.40260000000000001</v>
      </c>
      <c r="F285" s="173">
        <v>0</v>
      </c>
      <c r="G285" s="173">
        <v>1.3048999999999999</v>
      </c>
      <c r="H285" s="173">
        <v>0</v>
      </c>
      <c r="I285" s="173">
        <v>0</v>
      </c>
      <c r="J285" s="173">
        <v>3.4474</v>
      </c>
      <c r="K285" s="173">
        <v>2.1425000000000001</v>
      </c>
    </row>
    <row r="286" spans="1:11" ht="9" customHeight="1" x14ac:dyDescent="0.2">
      <c r="A286" s="171" t="s">
        <v>804</v>
      </c>
      <c r="B286" s="172" t="s">
        <v>805</v>
      </c>
      <c r="C286" s="173">
        <v>565252.90009999997</v>
      </c>
      <c r="D286" s="173">
        <v>37.683500000000002</v>
      </c>
      <c r="E286" s="173">
        <v>10.1722</v>
      </c>
      <c r="F286" s="173">
        <v>0</v>
      </c>
      <c r="G286" s="173">
        <v>37.683500000000002</v>
      </c>
      <c r="H286" s="173">
        <v>141.709</v>
      </c>
      <c r="I286" s="173">
        <v>0</v>
      </c>
      <c r="J286" s="173">
        <v>227.2482</v>
      </c>
      <c r="K286" s="173">
        <v>47.855699999999999</v>
      </c>
    </row>
    <row r="287" spans="1:11" ht="9" customHeight="1" x14ac:dyDescent="0.2">
      <c r="A287" s="171" t="s">
        <v>806</v>
      </c>
      <c r="B287" s="172" t="s">
        <v>807</v>
      </c>
      <c r="C287" s="173">
        <v>2097033.3139</v>
      </c>
      <c r="D287" s="173">
        <v>67.404600000000002</v>
      </c>
      <c r="E287" s="173">
        <v>18.483899999999998</v>
      </c>
      <c r="F287" s="173">
        <v>0</v>
      </c>
      <c r="G287" s="173">
        <v>74.894000000000005</v>
      </c>
      <c r="H287" s="173">
        <v>0</v>
      </c>
      <c r="I287" s="173">
        <v>74.246200000000002</v>
      </c>
      <c r="J287" s="173">
        <v>235.02869999999999</v>
      </c>
      <c r="K287" s="173">
        <v>160.13470000000001</v>
      </c>
    </row>
    <row r="288" spans="1:11" ht="9" customHeight="1" x14ac:dyDescent="0.2">
      <c r="A288" s="171" t="s">
        <v>808</v>
      </c>
      <c r="B288" s="172" t="s">
        <v>809</v>
      </c>
      <c r="C288" s="173">
        <v>431050.31390000001</v>
      </c>
      <c r="D288" s="173">
        <v>13.8552</v>
      </c>
      <c r="E288" s="173">
        <v>3.7993999999999999</v>
      </c>
      <c r="F288" s="173">
        <v>0</v>
      </c>
      <c r="G288" s="173">
        <v>15.3947</v>
      </c>
      <c r="H288" s="173">
        <v>0</v>
      </c>
      <c r="I288" s="173">
        <v>74.246200000000002</v>
      </c>
      <c r="J288" s="173">
        <v>107.2955</v>
      </c>
      <c r="K288" s="173">
        <v>91.900800000000004</v>
      </c>
    </row>
    <row r="289" spans="1:11" ht="9" customHeight="1" x14ac:dyDescent="0.2">
      <c r="A289" s="171" t="s">
        <v>810</v>
      </c>
      <c r="B289" s="172" t="s">
        <v>811</v>
      </c>
      <c r="C289" s="173">
        <v>6692.9799000000003</v>
      </c>
      <c r="D289" s="173">
        <v>0.53539999999999999</v>
      </c>
      <c r="E289" s="173">
        <v>0.1239</v>
      </c>
      <c r="F289" s="173">
        <v>0</v>
      </c>
      <c r="G289" s="173">
        <v>0.53539999999999999</v>
      </c>
      <c r="H289" s="173">
        <v>0</v>
      </c>
      <c r="I289" s="173">
        <v>0</v>
      </c>
      <c r="J289" s="173">
        <v>1.1947000000000001</v>
      </c>
      <c r="K289" s="173">
        <v>0.6593</v>
      </c>
    </row>
    <row r="290" spans="1:11" ht="9" customHeight="1" x14ac:dyDescent="0.2">
      <c r="A290" s="171" t="s">
        <v>812</v>
      </c>
      <c r="B290" s="172" t="s">
        <v>813</v>
      </c>
      <c r="C290" s="173">
        <v>535186.92680000002</v>
      </c>
      <c r="D290" s="173">
        <v>8.3622999999999994</v>
      </c>
      <c r="E290" s="173">
        <v>3.1530999999999998</v>
      </c>
      <c r="F290" s="173">
        <v>0</v>
      </c>
      <c r="G290" s="173">
        <v>9.2913999999999994</v>
      </c>
      <c r="H290" s="173">
        <v>191.07</v>
      </c>
      <c r="I290" s="173">
        <v>39.328299999999999</v>
      </c>
      <c r="J290" s="173">
        <v>251.20509999999999</v>
      </c>
      <c r="K290" s="173">
        <v>50.843699999999998</v>
      </c>
    </row>
    <row r="291" spans="1:11" ht="9" customHeight="1" x14ac:dyDescent="0.2">
      <c r="A291" s="171" t="s">
        <v>814</v>
      </c>
      <c r="B291" s="172" t="s">
        <v>815</v>
      </c>
      <c r="C291" s="173">
        <v>20887.537199999999</v>
      </c>
      <c r="D291" s="173">
        <v>1.671</v>
      </c>
      <c r="E291" s="173">
        <v>0.3866</v>
      </c>
      <c r="F291" s="173">
        <v>0</v>
      </c>
      <c r="G291" s="173">
        <v>1.671</v>
      </c>
      <c r="H291" s="173">
        <v>0</v>
      </c>
      <c r="I291" s="173">
        <v>27.000399999999999</v>
      </c>
      <c r="J291" s="173">
        <v>30.728999999999999</v>
      </c>
      <c r="K291" s="173">
        <v>29.058</v>
      </c>
    </row>
    <row r="292" spans="1:11" ht="9" customHeight="1" x14ac:dyDescent="0.2">
      <c r="A292" s="171" t="s">
        <v>816</v>
      </c>
      <c r="B292" s="172" t="s">
        <v>817</v>
      </c>
      <c r="C292" s="173">
        <v>5780873.0010000002</v>
      </c>
      <c r="D292" s="173">
        <v>337.2176</v>
      </c>
      <c r="E292" s="173">
        <v>104.0316</v>
      </c>
      <c r="F292" s="173">
        <v>0</v>
      </c>
      <c r="G292" s="173">
        <v>481.73939999999999</v>
      </c>
      <c r="H292" s="173">
        <v>431.73590000000002</v>
      </c>
      <c r="I292" s="173">
        <v>39.656799999999997</v>
      </c>
      <c r="J292" s="173">
        <v>1394.3813</v>
      </c>
      <c r="K292" s="173">
        <v>480.90600000000001</v>
      </c>
    </row>
    <row r="293" spans="1:11" ht="9" customHeight="1" x14ac:dyDescent="0.2">
      <c r="A293" s="171" t="s">
        <v>818</v>
      </c>
      <c r="B293" s="172" t="s">
        <v>819</v>
      </c>
      <c r="C293" s="173">
        <v>929541.45290000003</v>
      </c>
      <c r="D293" s="173">
        <v>61.9694</v>
      </c>
      <c r="E293" s="173">
        <v>16.727900000000002</v>
      </c>
      <c r="F293" s="173">
        <v>0</v>
      </c>
      <c r="G293" s="173">
        <v>61.9694</v>
      </c>
      <c r="H293" s="173">
        <v>116.711</v>
      </c>
      <c r="I293" s="173">
        <v>33.553199999999997</v>
      </c>
      <c r="J293" s="173">
        <v>290.93090000000001</v>
      </c>
      <c r="K293" s="173">
        <v>112.2505</v>
      </c>
    </row>
    <row r="294" spans="1:11" ht="9" customHeight="1" x14ac:dyDescent="0.2">
      <c r="A294" s="171" t="s">
        <v>820</v>
      </c>
      <c r="B294" s="172" t="s">
        <v>821</v>
      </c>
      <c r="C294" s="173">
        <v>281331.23580000002</v>
      </c>
      <c r="D294" s="173">
        <v>18.755400000000002</v>
      </c>
      <c r="E294" s="173">
        <v>5.0628000000000002</v>
      </c>
      <c r="F294" s="173">
        <v>0</v>
      </c>
      <c r="G294" s="173">
        <v>18.755400000000002</v>
      </c>
      <c r="H294" s="173">
        <v>25.619499999999999</v>
      </c>
      <c r="I294" s="173">
        <v>33.553199999999997</v>
      </c>
      <c r="J294" s="173">
        <v>101.74630000000001</v>
      </c>
      <c r="K294" s="173">
        <v>57.371400000000001</v>
      </c>
    </row>
    <row r="295" spans="1:11" ht="9" customHeight="1" x14ac:dyDescent="0.2">
      <c r="A295" s="171" t="s">
        <v>822</v>
      </c>
      <c r="B295" s="172" t="s">
        <v>823</v>
      </c>
      <c r="C295" s="173">
        <v>5284.2422999999999</v>
      </c>
      <c r="D295" s="173">
        <v>0.42270000000000002</v>
      </c>
      <c r="E295" s="173">
        <v>9.7799999999999998E-2</v>
      </c>
      <c r="F295" s="173">
        <v>0</v>
      </c>
      <c r="G295" s="173">
        <v>0.42270000000000002</v>
      </c>
      <c r="H295" s="173">
        <v>0</v>
      </c>
      <c r="I295" s="173">
        <v>0</v>
      </c>
      <c r="J295" s="173">
        <v>0.94320000000000004</v>
      </c>
      <c r="K295" s="173">
        <v>0.52049999999999996</v>
      </c>
    </row>
    <row r="296" spans="1:11" ht="9" customHeight="1" x14ac:dyDescent="0.2">
      <c r="A296" s="171" t="s">
        <v>824</v>
      </c>
      <c r="B296" s="172" t="s">
        <v>825</v>
      </c>
      <c r="C296" s="173">
        <v>267441.48810000002</v>
      </c>
      <c r="D296" s="173">
        <v>16.046500000000002</v>
      </c>
      <c r="E296" s="173">
        <v>4.9503000000000004</v>
      </c>
      <c r="F296" s="173">
        <v>2.0057999999999998</v>
      </c>
      <c r="G296" s="173">
        <v>16.046500000000002</v>
      </c>
      <c r="H296" s="173">
        <v>38.7455</v>
      </c>
      <c r="I296" s="173">
        <v>30.233899999999998</v>
      </c>
      <c r="J296" s="173">
        <v>108.02849999999999</v>
      </c>
      <c r="K296" s="173">
        <v>53.236499999999999</v>
      </c>
    </row>
    <row r="297" spans="1:11" ht="9" customHeight="1" x14ac:dyDescent="0.2">
      <c r="A297" s="171" t="s">
        <v>826</v>
      </c>
      <c r="B297" s="172" t="s">
        <v>827</v>
      </c>
      <c r="C297" s="173">
        <v>785539.94</v>
      </c>
      <c r="D297" s="173">
        <v>52.369300000000003</v>
      </c>
      <c r="E297" s="173">
        <v>14.1364</v>
      </c>
      <c r="F297" s="173">
        <v>0</v>
      </c>
      <c r="G297" s="173">
        <v>52.369300000000003</v>
      </c>
      <c r="H297" s="173">
        <v>69.162099999999995</v>
      </c>
      <c r="I297" s="173">
        <v>33.553199999999997</v>
      </c>
      <c r="J297" s="173">
        <v>221.59030000000001</v>
      </c>
      <c r="K297" s="173">
        <v>100.05889999999999</v>
      </c>
    </row>
    <row r="298" spans="1:11" ht="9" customHeight="1" x14ac:dyDescent="0.2">
      <c r="A298" s="171" t="s">
        <v>828</v>
      </c>
      <c r="B298" s="172" t="s">
        <v>829</v>
      </c>
      <c r="C298" s="173">
        <v>9087505.9196000006</v>
      </c>
      <c r="D298" s="173">
        <v>454.37529999999998</v>
      </c>
      <c r="E298" s="173">
        <v>160.19970000000001</v>
      </c>
      <c r="F298" s="173">
        <v>0</v>
      </c>
      <c r="G298" s="173">
        <v>584.19680000000005</v>
      </c>
      <c r="H298" s="173">
        <v>0</v>
      </c>
      <c r="I298" s="173">
        <v>39.656799999999997</v>
      </c>
      <c r="J298" s="173">
        <v>1238.4286</v>
      </c>
      <c r="K298" s="173">
        <v>654.23180000000002</v>
      </c>
    </row>
    <row r="299" spans="1:11" ht="9" customHeight="1" x14ac:dyDescent="0.2">
      <c r="A299" s="171" t="s">
        <v>830</v>
      </c>
      <c r="B299" s="172" t="s">
        <v>831</v>
      </c>
      <c r="C299" s="173">
        <v>386532.81150000001</v>
      </c>
      <c r="D299" s="173">
        <v>30.922599999999999</v>
      </c>
      <c r="E299" s="173">
        <v>7.1547000000000001</v>
      </c>
      <c r="F299" s="173">
        <v>0</v>
      </c>
      <c r="G299" s="173">
        <v>19.326599999999999</v>
      </c>
      <c r="H299" s="173">
        <v>0</v>
      </c>
      <c r="I299" s="173">
        <v>27.000399999999999</v>
      </c>
      <c r="J299" s="173">
        <v>84.404300000000006</v>
      </c>
      <c r="K299" s="173">
        <v>65.077699999999993</v>
      </c>
    </row>
    <row r="300" spans="1:11" ht="9" customHeight="1" x14ac:dyDescent="0.2">
      <c r="A300" s="171" t="s">
        <v>832</v>
      </c>
      <c r="B300" s="172" t="s">
        <v>833</v>
      </c>
      <c r="C300" s="173">
        <v>113420.37270000001</v>
      </c>
      <c r="D300" s="173">
        <v>7.2912999999999997</v>
      </c>
      <c r="E300" s="173">
        <v>1.9994000000000001</v>
      </c>
      <c r="F300" s="173">
        <v>0</v>
      </c>
      <c r="G300" s="173">
        <v>2.4304000000000001</v>
      </c>
      <c r="H300" s="173">
        <v>0</v>
      </c>
      <c r="I300" s="173">
        <v>27.000399999999999</v>
      </c>
      <c r="J300" s="173">
        <v>38.721499999999999</v>
      </c>
      <c r="K300" s="173">
        <v>36.2911</v>
      </c>
    </row>
    <row r="301" spans="1:11" ht="9" customHeight="1" x14ac:dyDescent="0.2">
      <c r="A301" s="171" t="s">
        <v>834</v>
      </c>
      <c r="B301" s="172" t="s">
        <v>835</v>
      </c>
      <c r="C301" s="173">
        <v>30670.216700000001</v>
      </c>
      <c r="D301" s="173">
        <v>2.4535999999999998</v>
      </c>
      <c r="E301" s="173">
        <v>0.56769999999999998</v>
      </c>
      <c r="F301" s="173">
        <v>0</v>
      </c>
      <c r="G301" s="173">
        <v>2.1469</v>
      </c>
      <c r="H301" s="173">
        <v>0</v>
      </c>
      <c r="I301" s="173">
        <v>27.000399999999999</v>
      </c>
      <c r="J301" s="173">
        <v>32.168599999999998</v>
      </c>
      <c r="K301" s="173">
        <v>30.021699999999999</v>
      </c>
    </row>
    <row r="302" spans="1:11" ht="9" customHeight="1" x14ac:dyDescent="0.2">
      <c r="A302" s="171" t="s">
        <v>836</v>
      </c>
      <c r="B302" s="172" t="s">
        <v>837</v>
      </c>
      <c r="C302" s="173">
        <v>426220.51069999998</v>
      </c>
      <c r="D302" s="173">
        <v>29.8354</v>
      </c>
      <c r="E302" s="173">
        <v>7.8893000000000004</v>
      </c>
      <c r="F302" s="173">
        <v>0</v>
      </c>
      <c r="G302" s="173">
        <v>29.8354</v>
      </c>
      <c r="H302" s="173">
        <v>59.963299999999997</v>
      </c>
      <c r="I302" s="173">
        <v>33.553199999999997</v>
      </c>
      <c r="J302" s="173">
        <v>161.07660000000001</v>
      </c>
      <c r="K302" s="173">
        <v>71.277900000000002</v>
      </c>
    </row>
    <row r="303" spans="1:11" ht="9" customHeight="1" x14ac:dyDescent="0.2">
      <c r="A303" s="171" t="s">
        <v>838</v>
      </c>
      <c r="B303" s="172" t="s">
        <v>839</v>
      </c>
      <c r="C303" s="173">
        <v>417675.98910000001</v>
      </c>
      <c r="D303" s="173">
        <v>46.988500000000002</v>
      </c>
      <c r="E303" s="173">
        <v>14.496</v>
      </c>
      <c r="F303" s="173">
        <v>0</v>
      </c>
      <c r="G303" s="173">
        <v>52.209499999999998</v>
      </c>
      <c r="H303" s="173">
        <v>76.652900000000002</v>
      </c>
      <c r="I303" s="173">
        <v>27.000399999999999</v>
      </c>
      <c r="J303" s="173">
        <v>217.34729999999999</v>
      </c>
      <c r="K303" s="173">
        <v>88.484899999999996</v>
      </c>
    </row>
    <row r="304" spans="1:11" ht="9" customHeight="1" x14ac:dyDescent="0.2">
      <c r="A304" s="171" t="s">
        <v>840</v>
      </c>
      <c r="B304" s="172" t="s">
        <v>841</v>
      </c>
      <c r="C304" s="173">
        <v>3233124.2121000001</v>
      </c>
      <c r="D304" s="173">
        <v>188.59889999999999</v>
      </c>
      <c r="E304" s="173">
        <v>58.1828</v>
      </c>
      <c r="F304" s="173">
        <v>0</v>
      </c>
      <c r="G304" s="173">
        <v>269.42700000000002</v>
      </c>
      <c r="H304" s="173">
        <v>147.07490000000001</v>
      </c>
      <c r="I304" s="173">
        <v>39.656799999999997</v>
      </c>
      <c r="J304" s="173">
        <v>702.94039999999995</v>
      </c>
      <c r="K304" s="173">
        <v>286.43849999999998</v>
      </c>
    </row>
    <row r="305" spans="1:11" ht="9" customHeight="1" x14ac:dyDescent="0.2">
      <c r="A305" s="171" t="s">
        <v>842</v>
      </c>
      <c r="B305" s="172" t="s">
        <v>843</v>
      </c>
      <c r="C305" s="173">
        <v>25599.227900000002</v>
      </c>
      <c r="D305" s="173">
        <v>2.3039000000000001</v>
      </c>
      <c r="E305" s="173">
        <v>0.4738</v>
      </c>
      <c r="F305" s="173">
        <v>0</v>
      </c>
      <c r="G305" s="173">
        <v>2.3039000000000001</v>
      </c>
      <c r="H305" s="173">
        <v>0</v>
      </c>
      <c r="I305" s="173">
        <v>27.000399999999999</v>
      </c>
      <c r="J305" s="173">
        <v>32.082000000000001</v>
      </c>
      <c r="K305" s="173">
        <v>29.778099999999998</v>
      </c>
    </row>
    <row r="306" spans="1:11" ht="9" customHeight="1" x14ac:dyDescent="0.2">
      <c r="A306" s="171" t="s">
        <v>844</v>
      </c>
      <c r="B306" s="172" t="s">
        <v>845</v>
      </c>
      <c r="C306" s="173">
        <v>13779.894899999999</v>
      </c>
      <c r="D306" s="173">
        <v>1.8372999999999999</v>
      </c>
      <c r="E306" s="173">
        <v>0.42509999999999998</v>
      </c>
      <c r="F306" s="173">
        <v>0</v>
      </c>
      <c r="G306" s="173">
        <v>1.3779999999999999</v>
      </c>
      <c r="H306" s="173">
        <v>0</v>
      </c>
      <c r="I306" s="173">
        <v>0</v>
      </c>
      <c r="J306" s="173">
        <v>3.6404000000000001</v>
      </c>
      <c r="K306" s="173">
        <v>2.2624</v>
      </c>
    </row>
    <row r="307" spans="1:11" ht="9" customHeight="1" x14ac:dyDescent="0.2">
      <c r="A307" s="171" t="s">
        <v>846</v>
      </c>
      <c r="B307" s="172" t="s">
        <v>847</v>
      </c>
      <c r="C307" s="173">
        <v>216153.3126</v>
      </c>
      <c r="D307" s="173">
        <v>1.6887000000000001</v>
      </c>
      <c r="E307" s="173">
        <v>1.2156</v>
      </c>
      <c r="F307" s="173">
        <v>0</v>
      </c>
      <c r="G307" s="173">
        <v>2.8144999999999998</v>
      </c>
      <c r="H307" s="173">
        <v>0</v>
      </c>
      <c r="I307" s="173">
        <v>27.607399999999998</v>
      </c>
      <c r="J307" s="173">
        <v>33.3262</v>
      </c>
      <c r="K307" s="173">
        <v>30.511700000000001</v>
      </c>
    </row>
    <row r="308" spans="1:11" ht="9" customHeight="1" x14ac:dyDescent="0.2">
      <c r="A308" s="171" t="s">
        <v>848</v>
      </c>
      <c r="B308" s="172" t="s">
        <v>849</v>
      </c>
      <c r="C308" s="173">
        <v>17629.2107</v>
      </c>
      <c r="D308" s="173">
        <v>1.4103000000000001</v>
      </c>
      <c r="E308" s="173">
        <v>0.32629999999999998</v>
      </c>
      <c r="F308" s="173">
        <v>0</v>
      </c>
      <c r="G308" s="173">
        <v>1.234</v>
      </c>
      <c r="H308" s="173">
        <v>0</v>
      </c>
      <c r="I308" s="173">
        <v>27.000399999999999</v>
      </c>
      <c r="J308" s="173">
        <v>29.971</v>
      </c>
      <c r="K308" s="173">
        <v>28.736999999999998</v>
      </c>
    </row>
    <row r="309" spans="1:11" ht="9" customHeight="1" x14ac:dyDescent="0.2">
      <c r="A309" s="171" t="s">
        <v>850</v>
      </c>
      <c r="B309" s="172" t="s">
        <v>851</v>
      </c>
      <c r="C309" s="173">
        <v>26523.994600000002</v>
      </c>
      <c r="D309" s="173">
        <v>2.1219000000000001</v>
      </c>
      <c r="E309" s="173">
        <v>0.49099999999999999</v>
      </c>
      <c r="F309" s="173">
        <v>0</v>
      </c>
      <c r="G309" s="173">
        <v>2.1219000000000001</v>
      </c>
      <c r="H309" s="173">
        <v>0</v>
      </c>
      <c r="I309" s="173">
        <v>27.000399999999999</v>
      </c>
      <c r="J309" s="173">
        <v>31.735199999999999</v>
      </c>
      <c r="K309" s="173">
        <v>29.613299999999999</v>
      </c>
    </row>
    <row r="310" spans="1:11" ht="9" customHeight="1" x14ac:dyDescent="0.2">
      <c r="A310" s="171" t="s">
        <v>852</v>
      </c>
      <c r="B310" s="172" t="s">
        <v>853</v>
      </c>
      <c r="C310" s="173">
        <v>13950.826800000001</v>
      </c>
      <c r="D310" s="173">
        <v>1.1161000000000001</v>
      </c>
      <c r="E310" s="173">
        <v>0.25819999999999999</v>
      </c>
      <c r="F310" s="173">
        <v>0</v>
      </c>
      <c r="G310" s="173">
        <v>1.1161000000000001</v>
      </c>
      <c r="H310" s="173">
        <v>0</v>
      </c>
      <c r="I310" s="173">
        <v>27.000399999999999</v>
      </c>
      <c r="J310" s="173">
        <v>29.4908</v>
      </c>
      <c r="K310" s="173">
        <v>28.374700000000001</v>
      </c>
    </row>
    <row r="311" spans="1:11" ht="9" customHeight="1" x14ac:dyDescent="0.2">
      <c r="A311" s="171" t="s">
        <v>854</v>
      </c>
      <c r="B311" s="172" t="s">
        <v>855</v>
      </c>
      <c r="C311" s="173">
        <v>51371.096100000002</v>
      </c>
      <c r="D311" s="173">
        <v>3.4247000000000001</v>
      </c>
      <c r="E311" s="173">
        <v>0.92449999999999999</v>
      </c>
      <c r="F311" s="173">
        <v>0</v>
      </c>
      <c r="G311" s="173">
        <v>2.9965999999999999</v>
      </c>
      <c r="H311" s="173">
        <v>7.9073000000000002</v>
      </c>
      <c r="I311" s="173">
        <v>27.000399999999999</v>
      </c>
      <c r="J311" s="173">
        <v>42.253500000000003</v>
      </c>
      <c r="K311" s="173">
        <v>31.349599999999999</v>
      </c>
    </row>
    <row r="312" spans="1:11" ht="9" customHeight="1" x14ac:dyDescent="0.2">
      <c r="A312" s="171" t="s">
        <v>856</v>
      </c>
      <c r="B312" s="172" t="s">
        <v>857</v>
      </c>
      <c r="C312" s="173">
        <v>33974550.757799998</v>
      </c>
      <c r="D312" s="173">
        <v>1358.982</v>
      </c>
      <c r="E312" s="173">
        <v>576.46320000000003</v>
      </c>
      <c r="F312" s="173">
        <v>0</v>
      </c>
      <c r="G312" s="173">
        <v>1358.982</v>
      </c>
      <c r="H312" s="173">
        <v>160.0427</v>
      </c>
      <c r="I312" s="173">
        <v>79.313599999999994</v>
      </c>
      <c r="J312" s="173">
        <v>3533.7835</v>
      </c>
      <c r="K312" s="173">
        <v>2014.7588000000001</v>
      </c>
    </row>
    <row r="313" spans="1:11" ht="9" customHeight="1" x14ac:dyDescent="0.2">
      <c r="A313" s="171" t="s">
        <v>858</v>
      </c>
      <c r="B313" s="172" t="s">
        <v>859</v>
      </c>
      <c r="C313" s="173">
        <v>14912345.440099999</v>
      </c>
      <c r="D313" s="173">
        <v>596.49379999999996</v>
      </c>
      <c r="E313" s="173">
        <v>253.02520000000001</v>
      </c>
      <c r="F313" s="173">
        <v>0</v>
      </c>
      <c r="G313" s="173">
        <v>596.49379999999996</v>
      </c>
      <c r="H313" s="173">
        <v>189.774</v>
      </c>
      <c r="I313" s="173">
        <v>79.313599999999994</v>
      </c>
      <c r="J313" s="173">
        <v>1715.1004</v>
      </c>
      <c r="K313" s="173">
        <v>928.83259999999996</v>
      </c>
    </row>
    <row r="314" spans="1:11" ht="9" customHeight="1" x14ac:dyDescent="0.2">
      <c r="A314" s="171" t="s">
        <v>860</v>
      </c>
      <c r="B314" s="172" t="s">
        <v>861</v>
      </c>
      <c r="C314" s="173">
        <v>3311908.1233999999</v>
      </c>
      <c r="D314" s="173">
        <v>189.25190000000001</v>
      </c>
      <c r="E314" s="173">
        <v>58.3842</v>
      </c>
      <c r="F314" s="173">
        <v>0</v>
      </c>
      <c r="G314" s="173">
        <v>141.93889999999999</v>
      </c>
      <c r="H314" s="173">
        <v>308.38279999999997</v>
      </c>
      <c r="I314" s="173">
        <v>33.553199999999997</v>
      </c>
      <c r="J314" s="173">
        <v>731.51099999999997</v>
      </c>
      <c r="K314" s="173">
        <v>281.1893</v>
      </c>
    </row>
    <row r="315" spans="1:11" ht="9" customHeight="1" x14ac:dyDescent="0.2">
      <c r="A315" s="171" t="s">
        <v>862</v>
      </c>
      <c r="B315" s="172" t="s">
        <v>863</v>
      </c>
      <c r="C315" s="173">
        <v>15395.381299999999</v>
      </c>
      <c r="D315" s="173">
        <v>0.87970000000000004</v>
      </c>
      <c r="E315" s="173">
        <v>0.27139999999999997</v>
      </c>
      <c r="F315" s="173">
        <v>0</v>
      </c>
      <c r="G315" s="173">
        <v>0.87970000000000004</v>
      </c>
      <c r="H315" s="173">
        <v>0</v>
      </c>
      <c r="I315" s="173">
        <v>39.656799999999997</v>
      </c>
      <c r="J315" s="173">
        <v>41.687600000000003</v>
      </c>
      <c r="K315" s="173">
        <v>40.807899999999997</v>
      </c>
    </row>
    <row r="316" spans="1:11" ht="9" customHeight="1" x14ac:dyDescent="0.2">
      <c r="A316" s="171" t="s">
        <v>864</v>
      </c>
      <c r="B316" s="172" t="s">
        <v>865</v>
      </c>
      <c r="C316" s="173">
        <v>966.41589999999997</v>
      </c>
      <c r="D316" s="173">
        <v>8.6999999999999994E-2</v>
      </c>
      <c r="E316" s="173">
        <v>1.7899999999999999E-2</v>
      </c>
      <c r="F316" s="173">
        <v>0</v>
      </c>
      <c r="G316" s="173">
        <v>4.8300000000000003E-2</v>
      </c>
      <c r="H316" s="173">
        <v>0</v>
      </c>
      <c r="I316" s="173">
        <v>0</v>
      </c>
      <c r="J316" s="173">
        <v>0.1532</v>
      </c>
      <c r="K316" s="173">
        <v>0.10489999999999999</v>
      </c>
    </row>
    <row r="317" spans="1:11" ht="9" customHeight="1" x14ac:dyDescent="0.2">
      <c r="A317" s="171" t="s">
        <v>866</v>
      </c>
      <c r="B317" s="172" t="s">
        <v>867</v>
      </c>
      <c r="C317" s="173">
        <v>10132933.648800001</v>
      </c>
      <c r="D317" s="173">
        <v>405.31729999999999</v>
      </c>
      <c r="E317" s="173">
        <v>171.9306</v>
      </c>
      <c r="F317" s="173">
        <v>0</v>
      </c>
      <c r="G317" s="173">
        <v>303.988</v>
      </c>
      <c r="H317" s="173">
        <v>56.299599999999998</v>
      </c>
      <c r="I317" s="173">
        <v>79.313599999999994</v>
      </c>
      <c r="J317" s="173">
        <v>1016.8491</v>
      </c>
      <c r="K317" s="173">
        <v>656.56150000000002</v>
      </c>
    </row>
    <row r="318" spans="1:11" ht="9" customHeight="1" x14ac:dyDescent="0.2">
      <c r="A318" s="171" t="s">
        <v>868</v>
      </c>
      <c r="B318" s="172" t="s">
        <v>869</v>
      </c>
      <c r="C318" s="173">
        <v>7946.9490999999998</v>
      </c>
      <c r="D318" s="173">
        <v>0.31790000000000002</v>
      </c>
      <c r="E318" s="173">
        <v>0.1348</v>
      </c>
      <c r="F318" s="173">
        <v>0</v>
      </c>
      <c r="G318" s="173">
        <v>0.19869999999999999</v>
      </c>
      <c r="H318" s="173">
        <v>0</v>
      </c>
      <c r="I318" s="173">
        <v>0</v>
      </c>
      <c r="J318" s="173">
        <v>0.65139999999999998</v>
      </c>
      <c r="K318" s="173">
        <v>0.45269999999999999</v>
      </c>
    </row>
    <row r="319" spans="1:11" ht="9" customHeight="1" x14ac:dyDescent="0.2">
      <c r="A319" s="171" t="s">
        <v>870</v>
      </c>
      <c r="B319" s="172" t="s">
        <v>871</v>
      </c>
      <c r="C319" s="173">
        <v>12167.3236</v>
      </c>
      <c r="D319" s="173">
        <v>0.69530000000000003</v>
      </c>
      <c r="E319" s="173">
        <v>0.2145</v>
      </c>
      <c r="F319" s="173">
        <v>0</v>
      </c>
      <c r="G319" s="173">
        <v>0.69530000000000003</v>
      </c>
      <c r="H319" s="173">
        <v>0</v>
      </c>
      <c r="I319" s="173">
        <v>39.656799999999997</v>
      </c>
      <c r="J319" s="173">
        <v>41.261899999999997</v>
      </c>
      <c r="K319" s="173">
        <v>40.566600000000001</v>
      </c>
    </row>
    <row r="320" spans="1:11" ht="9" customHeight="1" x14ac:dyDescent="0.2">
      <c r="A320" s="171" t="s">
        <v>872</v>
      </c>
      <c r="B320" s="172" t="s">
        <v>873</v>
      </c>
      <c r="C320" s="173">
        <v>25327.833900000001</v>
      </c>
      <c r="D320" s="173">
        <v>1.4473</v>
      </c>
      <c r="E320" s="173">
        <v>0.44650000000000001</v>
      </c>
      <c r="F320" s="173">
        <v>0</v>
      </c>
      <c r="G320" s="173">
        <v>1.4473</v>
      </c>
      <c r="H320" s="173">
        <v>0</v>
      </c>
      <c r="I320" s="173">
        <v>39.656799999999997</v>
      </c>
      <c r="J320" s="173">
        <v>42.997900000000001</v>
      </c>
      <c r="K320" s="173">
        <v>41.550600000000003</v>
      </c>
    </row>
    <row r="321" spans="1:11" ht="9" customHeight="1" x14ac:dyDescent="0.2">
      <c r="A321" s="171" t="s">
        <v>874</v>
      </c>
      <c r="B321" s="172" t="s">
        <v>875</v>
      </c>
      <c r="C321" s="173">
        <v>40392.190199999997</v>
      </c>
      <c r="D321" s="173">
        <v>2.3081</v>
      </c>
      <c r="E321" s="173">
        <v>0.71209999999999996</v>
      </c>
      <c r="F321" s="173">
        <v>0</v>
      </c>
      <c r="G321" s="173">
        <v>2.3081</v>
      </c>
      <c r="H321" s="173">
        <v>0</v>
      </c>
      <c r="I321" s="173">
        <v>39.656799999999997</v>
      </c>
      <c r="J321" s="173">
        <v>44.985100000000003</v>
      </c>
      <c r="K321" s="173">
        <v>42.677</v>
      </c>
    </row>
    <row r="322" spans="1:11" ht="9" customHeight="1" x14ac:dyDescent="0.2">
      <c r="A322" s="171" t="s">
        <v>876</v>
      </c>
      <c r="B322" s="172" t="s">
        <v>877</v>
      </c>
      <c r="C322" s="173">
        <v>47676.029300000002</v>
      </c>
      <c r="D322" s="173">
        <v>2.7242999999999999</v>
      </c>
      <c r="E322" s="173">
        <v>0.84050000000000002</v>
      </c>
      <c r="F322" s="173">
        <v>0</v>
      </c>
      <c r="G322" s="173">
        <v>2.7242999999999999</v>
      </c>
      <c r="H322" s="173">
        <v>0</v>
      </c>
      <c r="I322" s="173">
        <v>39.656799999999997</v>
      </c>
      <c r="J322" s="173">
        <v>45.945900000000002</v>
      </c>
      <c r="K322" s="173">
        <v>43.221600000000002</v>
      </c>
    </row>
    <row r="323" spans="1:11" ht="9" customHeight="1" x14ac:dyDescent="0.2">
      <c r="A323" s="171" t="s">
        <v>878</v>
      </c>
      <c r="B323" s="172" t="s">
        <v>879</v>
      </c>
      <c r="C323" s="173">
        <v>50986.853600000002</v>
      </c>
      <c r="D323" s="173">
        <v>2.9135</v>
      </c>
      <c r="E323" s="173">
        <v>0.89880000000000004</v>
      </c>
      <c r="F323" s="173">
        <v>0</v>
      </c>
      <c r="G323" s="173">
        <v>2.9135</v>
      </c>
      <c r="H323" s="173">
        <v>0</v>
      </c>
      <c r="I323" s="173">
        <v>39.656799999999997</v>
      </c>
      <c r="J323" s="173">
        <v>46.382599999999996</v>
      </c>
      <c r="K323" s="173">
        <v>43.469099999999997</v>
      </c>
    </row>
    <row r="324" spans="1:11" ht="9" customHeight="1" x14ac:dyDescent="0.2">
      <c r="A324" s="171" t="s">
        <v>880</v>
      </c>
      <c r="B324" s="172" t="s">
        <v>881</v>
      </c>
      <c r="C324" s="173">
        <v>54463.240599999997</v>
      </c>
      <c r="D324" s="173">
        <v>3.1122000000000001</v>
      </c>
      <c r="E324" s="173">
        <v>0.96009999999999995</v>
      </c>
      <c r="F324" s="173">
        <v>0</v>
      </c>
      <c r="G324" s="173">
        <v>3.1122000000000001</v>
      </c>
      <c r="H324" s="173">
        <v>0</v>
      </c>
      <c r="I324" s="173">
        <v>39.656799999999997</v>
      </c>
      <c r="J324" s="173">
        <v>46.841299999999997</v>
      </c>
      <c r="K324" s="173">
        <v>43.729100000000003</v>
      </c>
    </row>
    <row r="325" spans="1:11" ht="9" customHeight="1" x14ac:dyDescent="0.2">
      <c r="A325" s="171" t="s">
        <v>882</v>
      </c>
      <c r="B325" s="172" t="s">
        <v>883</v>
      </c>
      <c r="C325" s="173">
        <v>126052.1176</v>
      </c>
      <c r="D325" s="173">
        <v>7.2030000000000003</v>
      </c>
      <c r="E325" s="173">
        <v>2.2221000000000002</v>
      </c>
      <c r="F325" s="173">
        <v>0</v>
      </c>
      <c r="G325" s="173">
        <v>5.4021999999999997</v>
      </c>
      <c r="H325" s="173">
        <v>10.279400000000001</v>
      </c>
      <c r="I325" s="173">
        <v>33.553199999999997</v>
      </c>
      <c r="J325" s="173">
        <v>58.6599</v>
      </c>
      <c r="K325" s="173">
        <v>42.978299999999997</v>
      </c>
    </row>
    <row r="326" spans="1:11" ht="9" customHeight="1" x14ac:dyDescent="0.2">
      <c r="A326" s="171" t="s">
        <v>884</v>
      </c>
      <c r="B326" s="172" t="s">
        <v>885</v>
      </c>
      <c r="C326" s="173">
        <v>665177.22230000002</v>
      </c>
      <c r="D326" s="173">
        <v>38.010100000000001</v>
      </c>
      <c r="E326" s="173">
        <v>11.726100000000001</v>
      </c>
      <c r="F326" s="173">
        <v>0</v>
      </c>
      <c r="G326" s="173">
        <v>33.258899999999997</v>
      </c>
      <c r="H326" s="173">
        <v>4.6810999999999998</v>
      </c>
      <c r="I326" s="173">
        <v>0</v>
      </c>
      <c r="J326" s="173">
        <v>87.676199999999994</v>
      </c>
      <c r="K326" s="173">
        <v>49.736199999999997</v>
      </c>
    </row>
    <row r="327" spans="1:11" ht="9" customHeight="1" x14ac:dyDescent="0.2">
      <c r="A327" s="171" t="s">
        <v>886</v>
      </c>
      <c r="B327" s="172" t="s">
        <v>887</v>
      </c>
      <c r="C327" s="173">
        <v>51934.12</v>
      </c>
      <c r="D327" s="173">
        <v>4.1547000000000001</v>
      </c>
      <c r="E327" s="173">
        <v>0.96130000000000004</v>
      </c>
      <c r="F327" s="173">
        <v>0</v>
      </c>
      <c r="G327" s="173">
        <v>4.1547000000000001</v>
      </c>
      <c r="H327" s="173">
        <v>4.6069000000000004</v>
      </c>
      <c r="I327" s="173">
        <v>0</v>
      </c>
      <c r="J327" s="173">
        <v>13.877599999999999</v>
      </c>
      <c r="K327" s="173">
        <v>5.1159999999999997</v>
      </c>
    </row>
    <row r="328" spans="1:11" ht="9" customHeight="1" x14ac:dyDescent="0.2">
      <c r="A328" s="171" t="s">
        <v>888</v>
      </c>
      <c r="B328" s="172" t="s">
        <v>889</v>
      </c>
      <c r="C328" s="173">
        <v>149332.88620000001</v>
      </c>
      <c r="D328" s="173">
        <v>11.377700000000001</v>
      </c>
      <c r="E328" s="173">
        <v>3.0712999999999999</v>
      </c>
      <c r="F328" s="173">
        <v>0</v>
      </c>
      <c r="G328" s="173">
        <v>11.377700000000001</v>
      </c>
      <c r="H328" s="173">
        <v>0</v>
      </c>
      <c r="I328" s="173">
        <v>0</v>
      </c>
      <c r="J328" s="173">
        <v>25.826699999999999</v>
      </c>
      <c r="K328" s="173">
        <v>14.449</v>
      </c>
    </row>
    <row r="329" spans="1:11" ht="9" customHeight="1" x14ac:dyDescent="0.2">
      <c r="A329" s="171" t="s">
        <v>890</v>
      </c>
      <c r="B329" s="172" t="s">
        <v>891</v>
      </c>
      <c r="C329" s="173">
        <v>83627.4859</v>
      </c>
      <c r="D329" s="173">
        <v>4.1814</v>
      </c>
      <c r="E329" s="173">
        <v>1.4742</v>
      </c>
      <c r="F329" s="173">
        <v>0</v>
      </c>
      <c r="G329" s="173">
        <v>2.9866999999999999</v>
      </c>
      <c r="H329" s="173">
        <v>4.1611000000000002</v>
      </c>
      <c r="I329" s="173">
        <v>0</v>
      </c>
      <c r="J329" s="173">
        <v>12.8034</v>
      </c>
      <c r="K329" s="173">
        <v>5.6555999999999997</v>
      </c>
    </row>
    <row r="330" spans="1:11" ht="9" customHeight="1" x14ac:dyDescent="0.2">
      <c r="A330" s="171" t="s">
        <v>892</v>
      </c>
      <c r="B330" s="172" t="s">
        <v>893</v>
      </c>
      <c r="C330" s="173">
        <v>80068.7356</v>
      </c>
      <c r="D330" s="173">
        <v>6.4055</v>
      </c>
      <c r="E330" s="173">
        <v>1.4821</v>
      </c>
      <c r="F330" s="173">
        <v>0</v>
      </c>
      <c r="G330" s="173">
        <v>6.4055</v>
      </c>
      <c r="H330" s="173">
        <v>2.2292000000000001</v>
      </c>
      <c r="I330" s="173">
        <v>0</v>
      </c>
      <c r="J330" s="173">
        <v>16.522300000000001</v>
      </c>
      <c r="K330" s="173">
        <v>7.8875999999999999</v>
      </c>
    </row>
    <row r="331" spans="1:11" ht="9" customHeight="1" x14ac:dyDescent="0.2">
      <c r="A331" s="171" t="s">
        <v>894</v>
      </c>
      <c r="B331" s="172" t="s">
        <v>895</v>
      </c>
      <c r="C331" s="173">
        <v>82117.233300000007</v>
      </c>
      <c r="D331" s="173">
        <v>6.5693999999999999</v>
      </c>
      <c r="E331" s="173">
        <v>1.52</v>
      </c>
      <c r="F331" s="173">
        <v>0</v>
      </c>
      <c r="G331" s="173">
        <v>6.5693999999999999</v>
      </c>
      <c r="H331" s="173">
        <v>9.9568999999999992</v>
      </c>
      <c r="I331" s="173">
        <v>0</v>
      </c>
      <c r="J331" s="173">
        <v>24.6157</v>
      </c>
      <c r="K331" s="173">
        <v>8.0893999999999995</v>
      </c>
    </row>
    <row r="332" spans="1:11" ht="9" customHeight="1" x14ac:dyDescent="0.2">
      <c r="A332" s="171" t="s">
        <v>896</v>
      </c>
      <c r="B332" s="172" t="s">
        <v>897</v>
      </c>
      <c r="C332" s="173">
        <v>84293.153900000005</v>
      </c>
      <c r="D332" s="173">
        <v>6.7435</v>
      </c>
      <c r="E332" s="173">
        <v>1.5603</v>
      </c>
      <c r="F332" s="173">
        <v>0</v>
      </c>
      <c r="G332" s="173">
        <v>6.7435</v>
      </c>
      <c r="H332" s="173">
        <v>9.9568999999999992</v>
      </c>
      <c r="I332" s="173">
        <v>0</v>
      </c>
      <c r="J332" s="173">
        <v>25.004200000000001</v>
      </c>
      <c r="K332" s="173">
        <v>8.3038000000000007</v>
      </c>
    </row>
    <row r="333" spans="1:11" ht="9" customHeight="1" x14ac:dyDescent="0.2">
      <c r="A333" s="171" t="s">
        <v>898</v>
      </c>
      <c r="B333" s="172" t="s">
        <v>899</v>
      </c>
      <c r="C333" s="173">
        <v>177150.8241</v>
      </c>
      <c r="D333" s="173">
        <v>14.1721</v>
      </c>
      <c r="E333" s="173">
        <v>3.2791000000000001</v>
      </c>
      <c r="F333" s="173">
        <v>0</v>
      </c>
      <c r="G333" s="173">
        <v>12.400600000000001</v>
      </c>
      <c r="H333" s="173">
        <v>0</v>
      </c>
      <c r="I333" s="173">
        <v>27.000399999999999</v>
      </c>
      <c r="J333" s="173">
        <v>56.852200000000003</v>
      </c>
      <c r="K333" s="173">
        <v>44.451599999999999</v>
      </c>
    </row>
    <row r="334" spans="1:11" ht="9" customHeight="1" x14ac:dyDescent="0.2">
      <c r="A334" s="171" t="s">
        <v>900</v>
      </c>
      <c r="B334" s="172" t="s">
        <v>901</v>
      </c>
      <c r="C334" s="173">
        <v>30026.230299999999</v>
      </c>
      <c r="D334" s="173">
        <v>2.4020999999999999</v>
      </c>
      <c r="E334" s="173">
        <v>0.55579999999999996</v>
      </c>
      <c r="F334" s="173">
        <v>0</v>
      </c>
      <c r="G334" s="173">
        <v>2.4020999999999999</v>
      </c>
      <c r="H334" s="173">
        <v>7.4305000000000003</v>
      </c>
      <c r="I334" s="173">
        <v>0</v>
      </c>
      <c r="J334" s="173">
        <v>12.7905</v>
      </c>
      <c r="K334" s="173">
        <v>2.9579</v>
      </c>
    </row>
    <row r="335" spans="1:11" ht="9" customHeight="1" x14ac:dyDescent="0.2">
      <c r="A335" s="171" t="s">
        <v>902</v>
      </c>
      <c r="B335" s="172" t="s">
        <v>903</v>
      </c>
      <c r="C335" s="173">
        <v>41720.497600000002</v>
      </c>
      <c r="D335" s="173">
        <v>3.3376000000000001</v>
      </c>
      <c r="E335" s="173">
        <v>0.7722</v>
      </c>
      <c r="F335" s="173">
        <v>0</v>
      </c>
      <c r="G335" s="173">
        <v>3.3376000000000001</v>
      </c>
      <c r="H335" s="173">
        <v>1.7833000000000001</v>
      </c>
      <c r="I335" s="173">
        <v>0</v>
      </c>
      <c r="J335" s="173">
        <v>9.2307000000000006</v>
      </c>
      <c r="K335" s="173">
        <v>4.1097999999999999</v>
      </c>
    </row>
    <row r="336" spans="1:11" ht="9" customHeight="1" x14ac:dyDescent="0.2">
      <c r="A336" s="171" t="s">
        <v>904</v>
      </c>
      <c r="B336" s="172" t="s">
        <v>905</v>
      </c>
      <c r="C336" s="173">
        <v>4087.0340000000001</v>
      </c>
      <c r="D336" s="173">
        <v>0.32700000000000001</v>
      </c>
      <c r="E336" s="173">
        <v>7.5700000000000003E-2</v>
      </c>
      <c r="F336" s="173">
        <v>0</v>
      </c>
      <c r="G336" s="173">
        <v>0.32700000000000001</v>
      </c>
      <c r="H336" s="173">
        <v>0</v>
      </c>
      <c r="I336" s="173">
        <v>0</v>
      </c>
      <c r="J336" s="173">
        <v>0.72970000000000002</v>
      </c>
      <c r="K336" s="173">
        <v>0.4027</v>
      </c>
    </row>
    <row r="337" spans="1:11" ht="9" customHeight="1" x14ac:dyDescent="0.2">
      <c r="A337" s="171" t="s">
        <v>906</v>
      </c>
      <c r="B337" s="172" t="s">
        <v>907</v>
      </c>
      <c r="C337" s="173">
        <v>86715.078200000004</v>
      </c>
      <c r="D337" s="173">
        <v>6.9371999999999998</v>
      </c>
      <c r="E337" s="173">
        <v>1.6051</v>
      </c>
      <c r="F337" s="173">
        <v>0</v>
      </c>
      <c r="G337" s="173">
        <v>6.9371999999999998</v>
      </c>
      <c r="H337" s="173">
        <v>7.7276999999999996</v>
      </c>
      <c r="I337" s="173">
        <v>0</v>
      </c>
      <c r="J337" s="173">
        <v>23.2072</v>
      </c>
      <c r="K337" s="173">
        <v>8.5422999999999991</v>
      </c>
    </row>
    <row r="338" spans="1:11" ht="9" customHeight="1" x14ac:dyDescent="0.2">
      <c r="A338" s="171" t="s">
        <v>908</v>
      </c>
      <c r="B338" s="172" t="s">
        <v>909</v>
      </c>
      <c r="C338" s="173">
        <v>670465.86439999996</v>
      </c>
      <c r="D338" s="173">
        <v>44.697699999999998</v>
      </c>
      <c r="E338" s="173">
        <v>12.0656</v>
      </c>
      <c r="F338" s="173">
        <v>0</v>
      </c>
      <c r="G338" s="173">
        <v>39.110500000000002</v>
      </c>
      <c r="H338" s="173">
        <v>73.063000000000002</v>
      </c>
      <c r="I338" s="173">
        <v>27.000399999999999</v>
      </c>
      <c r="J338" s="173">
        <v>195.93719999999999</v>
      </c>
      <c r="K338" s="173">
        <v>83.7637</v>
      </c>
    </row>
    <row r="339" spans="1:11" ht="9" customHeight="1" x14ac:dyDescent="0.2">
      <c r="A339" s="171" t="s">
        <v>910</v>
      </c>
      <c r="B339" s="172" t="s">
        <v>911</v>
      </c>
      <c r="C339" s="173">
        <v>388886.0001</v>
      </c>
      <c r="D339" s="173">
        <v>25.925699999999999</v>
      </c>
      <c r="E339" s="173">
        <v>6.9983000000000004</v>
      </c>
      <c r="F339" s="173">
        <v>0</v>
      </c>
      <c r="G339" s="173">
        <v>22.684999999999999</v>
      </c>
      <c r="H339" s="173">
        <v>73.063000000000002</v>
      </c>
      <c r="I339" s="173">
        <v>27.000399999999999</v>
      </c>
      <c r="J339" s="173">
        <v>155.67240000000001</v>
      </c>
      <c r="K339" s="173">
        <v>59.924399999999999</v>
      </c>
    </row>
    <row r="340" spans="1:11" ht="9" customHeight="1" x14ac:dyDescent="0.2">
      <c r="A340" s="171" t="s">
        <v>912</v>
      </c>
      <c r="B340" s="172" t="s">
        <v>913</v>
      </c>
      <c r="C340" s="173">
        <v>25658.9198</v>
      </c>
      <c r="D340" s="173">
        <v>2.0527000000000002</v>
      </c>
      <c r="E340" s="173">
        <v>0.47489999999999999</v>
      </c>
      <c r="F340" s="173">
        <v>0</v>
      </c>
      <c r="G340" s="173">
        <v>1.2828999999999999</v>
      </c>
      <c r="H340" s="173">
        <v>0</v>
      </c>
      <c r="I340" s="173">
        <v>27.000399999999999</v>
      </c>
      <c r="J340" s="173">
        <v>30.8109</v>
      </c>
      <c r="K340" s="173">
        <v>29.527999999999999</v>
      </c>
    </row>
    <row r="341" spans="1:11" ht="9" customHeight="1" x14ac:dyDescent="0.2">
      <c r="A341" s="171" t="s">
        <v>914</v>
      </c>
      <c r="B341" s="172" t="s">
        <v>915</v>
      </c>
      <c r="C341" s="173">
        <v>26941.856599999999</v>
      </c>
      <c r="D341" s="173">
        <v>2.1553</v>
      </c>
      <c r="E341" s="173">
        <v>0.49869999999999998</v>
      </c>
      <c r="F341" s="173">
        <v>0</v>
      </c>
      <c r="G341" s="173">
        <v>1.3471</v>
      </c>
      <c r="H341" s="173">
        <v>0</v>
      </c>
      <c r="I341" s="173">
        <v>27.000399999999999</v>
      </c>
      <c r="J341" s="173">
        <v>31.0015</v>
      </c>
      <c r="K341" s="173">
        <v>29.654399999999999</v>
      </c>
    </row>
    <row r="342" spans="1:11" ht="9" customHeight="1" x14ac:dyDescent="0.2">
      <c r="A342" s="171" t="s">
        <v>916</v>
      </c>
      <c r="B342" s="172" t="s">
        <v>917</v>
      </c>
      <c r="C342" s="173">
        <v>5975.6679000000004</v>
      </c>
      <c r="D342" s="173">
        <v>0.34150000000000003</v>
      </c>
      <c r="E342" s="173">
        <v>0.1053</v>
      </c>
      <c r="F342" s="173">
        <v>0</v>
      </c>
      <c r="G342" s="173">
        <v>0.34150000000000003</v>
      </c>
      <c r="H342" s="173">
        <v>0</v>
      </c>
      <c r="I342" s="173">
        <v>27.000399999999999</v>
      </c>
      <c r="J342" s="173">
        <v>27.788699999999999</v>
      </c>
      <c r="K342" s="173">
        <v>27.447199999999999</v>
      </c>
    </row>
    <row r="343" spans="1:11" ht="9" customHeight="1" x14ac:dyDescent="0.2">
      <c r="A343" s="171" t="s">
        <v>918</v>
      </c>
      <c r="B343" s="172" t="s">
        <v>919</v>
      </c>
      <c r="C343" s="173">
        <v>8049.7084000000004</v>
      </c>
      <c r="D343" s="173">
        <v>0.72450000000000003</v>
      </c>
      <c r="E343" s="173">
        <v>0.14899999999999999</v>
      </c>
      <c r="F343" s="173">
        <v>0</v>
      </c>
      <c r="G343" s="173">
        <v>0.72450000000000003</v>
      </c>
      <c r="H343" s="173">
        <v>0</v>
      </c>
      <c r="I343" s="173">
        <v>27.000399999999999</v>
      </c>
      <c r="J343" s="173">
        <v>28.598400000000002</v>
      </c>
      <c r="K343" s="173">
        <v>27.873899999999999</v>
      </c>
    </row>
    <row r="344" spans="1:11" ht="9" customHeight="1" x14ac:dyDescent="0.2">
      <c r="A344" s="171" t="s">
        <v>920</v>
      </c>
      <c r="B344" s="172" t="s">
        <v>921</v>
      </c>
      <c r="C344" s="173">
        <v>44411.428</v>
      </c>
      <c r="D344" s="173">
        <v>3.5529000000000002</v>
      </c>
      <c r="E344" s="173">
        <v>0.82210000000000005</v>
      </c>
      <c r="F344" s="173">
        <v>0</v>
      </c>
      <c r="G344" s="173">
        <v>3.1088</v>
      </c>
      <c r="H344" s="173">
        <v>0</v>
      </c>
      <c r="I344" s="173">
        <v>0</v>
      </c>
      <c r="J344" s="173">
        <v>7.4837999999999996</v>
      </c>
      <c r="K344" s="173">
        <v>4.375</v>
      </c>
    </row>
    <row r="345" spans="1:11" ht="9" customHeight="1" x14ac:dyDescent="0.2">
      <c r="A345" s="171" t="s">
        <v>922</v>
      </c>
      <c r="B345" s="172" t="s">
        <v>923</v>
      </c>
      <c r="C345" s="173">
        <v>83518.373800000001</v>
      </c>
      <c r="D345" s="173">
        <v>4.1759000000000004</v>
      </c>
      <c r="E345" s="173">
        <v>1.4722999999999999</v>
      </c>
      <c r="F345" s="173">
        <v>0</v>
      </c>
      <c r="G345" s="173">
        <v>2.9828000000000001</v>
      </c>
      <c r="H345" s="173">
        <v>18.028500000000001</v>
      </c>
      <c r="I345" s="173">
        <v>0</v>
      </c>
      <c r="J345" s="173">
        <v>26.659500000000001</v>
      </c>
      <c r="K345" s="173">
        <v>5.6482000000000001</v>
      </c>
    </row>
    <row r="346" spans="1:11" ht="9" customHeight="1" x14ac:dyDescent="0.2">
      <c r="A346" s="171" t="s">
        <v>924</v>
      </c>
      <c r="B346" s="172" t="s">
        <v>925</v>
      </c>
      <c r="C346" s="173">
        <v>114447.87300000001</v>
      </c>
      <c r="D346" s="173">
        <v>5.7224000000000004</v>
      </c>
      <c r="E346" s="173">
        <v>2.0175999999999998</v>
      </c>
      <c r="F346" s="173">
        <v>0</v>
      </c>
      <c r="G346" s="173">
        <v>4.0873999999999997</v>
      </c>
      <c r="H346" s="173">
        <v>54.085599999999999</v>
      </c>
      <c r="I346" s="173">
        <v>0</v>
      </c>
      <c r="J346" s="173">
        <v>65.912999999999997</v>
      </c>
      <c r="K346" s="173">
        <v>7.74</v>
      </c>
    </row>
    <row r="347" spans="1:11" ht="9" customHeight="1" x14ac:dyDescent="0.2">
      <c r="A347" s="171" t="s">
        <v>926</v>
      </c>
      <c r="B347" s="172" t="s">
        <v>927</v>
      </c>
      <c r="C347" s="173">
        <v>1715406.4036999999</v>
      </c>
      <c r="D347" s="173">
        <v>137.23249999999999</v>
      </c>
      <c r="E347" s="173">
        <v>31.752199999999998</v>
      </c>
      <c r="F347" s="173">
        <v>0</v>
      </c>
      <c r="G347" s="173">
        <v>137.23249999999999</v>
      </c>
      <c r="H347" s="173">
        <v>150.23779999999999</v>
      </c>
      <c r="I347" s="173">
        <v>27.000399999999999</v>
      </c>
      <c r="J347" s="173">
        <v>483.4554</v>
      </c>
      <c r="K347" s="173">
        <v>195.98509999999999</v>
      </c>
    </row>
    <row r="348" spans="1:11" ht="9" customHeight="1" x14ac:dyDescent="0.2">
      <c r="A348" s="171" t="s">
        <v>928</v>
      </c>
      <c r="B348" s="172" t="s">
        <v>929</v>
      </c>
      <c r="C348" s="173">
        <v>1004952.6598</v>
      </c>
      <c r="D348" s="173">
        <v>40.198099999999997</v>
      </c>
      <c r="E348" s="173">
        <v>17.051500000000001</v>
      </c>
      <c r="F348" s="173">
        <v>0</v>
      </c>
      <c r="G348" s="173">
        <v>35.173299999999998</v>
      </c>
      <c r="H348" s="173">
        <v>0</v>
      </c>
      <c r="I348" s="173">
        <v>27.000399999999999</v>
      </c>
      <c r="J348" s="173">
        <v>119.4233</v>
      </c>
      <c r="K348" s="173">
        <v>84.25</v>
      </c>
    </row>
    <row r="349" spans="1:11" ht="9" customHeight="1" x14ac:dyDescent="0.2">
      <c r="A349" s="171" t="s">
        <v>930</v>
      </c>
      <c r="B349" s="172" t="s">
        <v>1706</v>
      </c>
      <c r="C349" s="173">
        <v>1125000</v>
      </c>
      <c r="D349" s="173">
        <v>64.285700000000006</v>
      </c>
      <c r="E349" s="173">
        <v>19.832100000000001</v>
      </c>
      <c r="F349" s="173">
        <v>0</v>
      </c>
      <c r="G349" s="173">
        <v>72.321399999999997</v>
      </c>
      <c r="H349" s="173">
        <v>97.153700000000001</v>
      </c>
      <c r="I349" s="173">
        <v>39.656799999999997</v>
      </c>
      <c r="J349" s="173">
        <v>293.24970000000002</v>
      </c>
      <c r="K349" s="173">
        <v>123.77460000000001</v>
      </c>
    </row>
    <row r="350" spans="1:11" ht="9" customHeight="1" x14ac:dyDescent="0.2">
      <c r="A350" s="171" t="s">
        <v>931</v>
      </c>
      <c r="B350" s="172" t="s">
        <v>932</v>
      </c>
      <c r="C350" s="173">
        <v>20028.5023</v>
      </c>
      <c r="D350" s="173">
        <v>1.6023000000000001</v>
      </c>
      <c r="E350" s="173">
        <v>0.37069999999999997</v>
      </c>
      <c r="F350" s="173">
        <v>0</v>
      </c>
      <c r="G350" s="173">
        <v>1.6023000000000001</v>
      </c>
      <c r="H350" s="173">
        <v>0</v>
      </c>
      <c r="I350" s="173">
        <v>0</v>
      </c>
      <c r="J350" s="173">
        <v>3.5752999999999999</v>
      </c>
      <c r="K350" s="173">
        <v>1.9730000000000001</v>
      </c>
    </row>
    <row r="351" spans="1:11" ht="9" customHeight="1" x14ac:dyDescent="0.2">
      <c r="A351" s="171" t="s">
        <v>933</v>
      </c>
      <c r="B351" s="172" t="s">
        <v>934</v>
      </c>
      <c r="C351" s="173">
        <v>5098.8083999999999</v>
      </c>
      <c r="D351" s="173">
        <v>0.40789999999999998</v>
      </c>
      <c r="E351" s="173">
        <v>9.4399999999999998E-2</v>
      </c>
      <c r="F351" s="173">
        <v>0</v>
      </c>
      <c r="G351" s="173">
        <v>0.30590000000000001</v>
      </c>
      <c r="H351" s="173">
        <v>0</v>
      </c>
      <c r="I351" s="173">
        <v>0</v>
      </c>
      <c r="J351" s="173">
        <v>0.80820000000000003</v>
      </c>
      <c r="K351" s="173">
        <v>0.50229999999999997</v>
      </c>
    </row>
    <row r="352" spans="1:11" ht="9" customHeight="1" x14ac:dyDescent="0.2">
      <c r="A352" s="171" t="s">
        <v>935</v>
      </c>
      <c r="B352" s="172" t="s">
        <v>936</v>
      </c>
      <c r="C352" s="173">
        <v>1077761.5473</v>
      </c>
      <c r="D352" s="173">
        <v>71.850800000000007</v>
      </c>
      <c r="E352" s="173">
        <v>19.395199999999999</v>
      </c>
      <c r="F352" s="173">
        <v>0</v>
      </c>
      <c r="G352" s="173">
        <v>71.850800000000007</v>
      </c>
      <c r="H352" s="173">
        <v>58.250100000000003</v>
      </c>
      <c r="I352" s="173">
        <v>33.553199999999997</v>
      </c>
      <c r="J352" s="173">
        <v>254.90010000000001</v>
      </c>
      <c r="K352" s="173">
        <v>124.7992</v>
      </c>
    </row>
    <row r="353" spans="1:11" ht="9" customHeight="1" x14ac:dyDescent="0.2">
      <c r="A353" s="171" t="s">
        <v>937</v>
      </c>
      <c r="B353" s="172" t="s">
        <v>938</v>
      </c>
      <c r="C353" s="173">
        <v>106616.485</v>
      </c>
      <c r="D353" s="173">
        <v>5.3308</v>
      </c>
      <c r="E353" s="173">
        <v>1.8794999999999999</v>
      </c>
      <c r="F353" s="173">
        <v>0</v>
      </c>
      <c r="G353" s="173">
        <v>3.8077000000000001</v>
      </c>
      <c r="H353" s="173">
        <v>32.050699999999999</v>
      </c>
      <c r="I353" s="173">
        <v>0</v>
      </c>
      <c r="J353" s="173">
        <v>43.0687</v>
      </c>
      <c r="K353" s="173">
        <v>7.2103000000000002</v>
      </c>
    </row>
    <row r="354" spans="1:11" ht="9" customHeight="1" x14ac:dyDescent="0.2">
      <c r="A354" s="171" t="s">
        <v>939</v>
      </c>
      <c r="B354" s="172" t="s">
        <v>940</v>
      </c>
      <c r="C354" s="173">
        <v>7348.6490999999996</v>
      </c>
      <c r="D354" s="173">
        <v>0.3674</v>
      </c>
      <c r="E354" s="173">
        <v>0.1295</v>
      </c>
      <c r="F354" s="173">
        <v>0</v>
      </c>
      <c r="G354" s="173">
        <v>0.26250000000000001</v>
      </c>
      <c r="H354" s="173">
        <v>9.9356000000000009</v>
      </c>
      <c r="I354" s="173">
        <v>0</v>
      </c>
      <c r="J354" s="173">
        <v>10.695</v>
      </c>
      <c r="K354" s="173">
        <v>0.49690000000000001</v>
      </c>
    </row>
    <row r="355" spans="1:11" ht="9" customHeight="1" x14ac:dyDescent="0.2">
      <c r="A355" s="171" t="s">
        <v>941</v>
      </c>
      <c r="B355" s="172" t="s">
        <v>942</v>
      </c>
      <c r="C355" s="173">
        <v>431194.33519999997</v>
      </c>
      <c r="D355" s="173">
        <v>21.559699999999999</v>
      </c>
      <c r="E355" s="173">
        <v>7.6013000000000002</v>
      </c>
      <c r="F355" s="173">
        <v>0</v>
      </c>
      <c r="G355" s="173">
        <v>15.399800000000001</v>
      </c>
      <c r="H355" s="173">
        <v>455.72120000000001</v>
      </c>
      <c r="I355" s="173">
        <v>0</v>
      </c>
      <c r="J355" s="173">
        <v>500.28199999999998</v>
      </c>
      <c r="K355" s="173">
        <v>29.161000000000001</v>
      </c>
    </row>
    <row r="356" spans="1:11" ht="9" customHeight="1" x14ac:dyDescent="0.2">
      <c r="A356" s="171" t="s">
        <v>943</v>
      </c>
      <c r="B356" s="172" t="s">
        <v>944</v>
      </c>
      <c r="C356" s="173">
        <v>655122.89289999998</v>
      </c>
      <c r="D356" s="173">
        <v>44.454799999999999</v>
      </c>
      <c r="E356" s="173">
        <v>11.5489</v>
      </c>
      <c r="F356" s="173">
        <v>0</v>
      </c>
      <c r="G356" s="173">
        <v>37.435600000000001</v>
      </c>
      <c r="H356" s="173">
        <v>0</v>
      </c>
      <c r="I356" s="173">
        <v>27.000399999999999</v>
      </c>
      <c r="J356" s="173">
        <v>120.4397</v>
      </c>
      <c r="K356" s="173">
        <v>83.004099999999994</v>
      </c>
    </row>
    <row r="357" spans="1:11" ht="9" customHeight="1" x14ac:dyDescent="0.2">
      <c r="A357" s="171" t="s">
        <v>945</v>
      </c>
      <c r="B357" s="172" t="s">
        <v>946</v>
      </c>
      <c r="C357" s="173">
        <v>12616.3663</v>
      </c>
      <c r="D357" s="173">
        <v>0.84109999999999996</v>
      </c>
      <c r="E357" s="173">
        <v>0.22700000000000001</v>
      </c>
      <c r="F357" s="173">
        <v>0</v>
      </c>
      <c r="G357" s="173">
        <v>0.84109999999999996</v>
      </c>
      <c r="H357" s="173">
        <v>9.6967999999999996</v>
      </c>
      <c r="I357" s="173">
        <v>0</v>
      </c>
      <c r="J357" s="173">
        <v>11.606</v>
      </c>
      <c r="K357" s="173">
        <v>1.0681</v>
      </c>
    </row>
    <row r="358" spans="1:11" ht="9" customHeight="1" x14ac:dyDescent="0.2">
      <c r="A358" s="171" t="s">
        <v>947</v>
      </c>
      <c r="B358" s="172" t="s">
        <v>948</v>
      </c>
      <c r="C358" s="173">
        <v>652720.57779999997</v>
      </c>
      <c r="D358" s="173">
        <v>43.514699999999998</v>
      </c>
      <c r="E358" s="173">
        <v>11.7463</v>
      </c>
      <c r="F358" s="173">
        <v>0</v>
      </c>
      <c r="G358" s="173">
        <v>43.514699999999998</v>
      </c>
      <c r="H358" s="173">
        <v>191.1499</v>
      </c>
      <c r="I358" s="173">
        <v>0</v>
      </c>
      <c r="J358" s="173">
        <v>289.92559999999997</v>
      </c>
      <c r="K358" s="173">
        <v>55.261000000000003</v>
      </c>
    </row>
    <row r="359" spans="1:11" ht="9" customHeight="1" x14ac:dyDescent="0.2">
      <c r="A359" s="171" t="s">
        <v>949</v>
      </c>
      <c r="B359" s="172" t="s">
        <v>950</v>
      </c>
      <c r="C359" s="173">
        <v>254032.51019999999</v>
      </c>
      <c r="D359" s="173">
        <v>20.322600000000001</v>
      </c>
      <c r="E359" s="173">
        <v>4.7020999999999997</v>
      </c>
      <c r="F359" s="173">
        <v>0</v>
      </c>
      <c r="G359" s="173">
        <v>20.322600000000001</v>
      </c>
      <c r="H359" s="173">
        <v>5.6089000000000002</v>
      </c>
      <c r="I359" s="173">
        <v>27.000399999999999</v>
      </c>
      <c r="J359" s="173">
        <v>77.956599999999995</v>
      </c>
      <c r="K359" s="173">
        <v>52.025100000000002</v>
      </c>
    </row>
    <row r="360" spans="1:11" ht="9" customHeight="1" x14ac:dyDescent="0.2">
      <c r="A360" s="171" t="s">
        <v>951</v>
      </c>
      <c r="B360" s="172" t="s">
        <v>952</v>
      </c>
      <c r="C360" s="173">
        <v>457239.94339999999</v>
      </c>
      <c r="D360" s="173">
        <v>32.006799999999998</v>
      </c>
      <c r="E360" s="173">
        <v>8.4634999999999998</v>
      </c>
      <c r="F360" s="173">
        <v>0</v>
      </c>
      <c r="G360" s="173">
        <v>32.006799999999998</v>
      </c>
      <c r="H360" s="173">
        <v>39.747100000000003</v>
      </c>
      <c r="I360" s="173">
        <v>33.553199999999997</v>
      </c>
      <c r="J360" s="173">
        <v>145.7774</v>
      </c>
      <c r="K360" s="173">
        <v>74.023499999999999</v>
      </c>
    </row>
    <row r="361" spans="1:11" ht="9" customHeight="1" x14ac:dyDescent="0.2">
      <c r="A361" s="171" t="s">
        <v>953</v>
      </c>
      <c r="B361" s="172" t="s">
        <v>954</v>
      </c>
      <c r="C361" s="173">
        <v>457239.94339999999</v>
      </c>
      <c r="D361" s="173">
        <v>32.006799999999998</v>
      </c>
      <c r="E361" s="173">
        <v>8.4634999999999998</v>
      </c>
      <c r="F361" s="173">
        <v>0</v>
      </c>
      <c r="G361" s="173">
        <v>32.006799999999998</v>
      </c>
      <c r="H361" s="173">
        <v>39.747100000000003</v>
      </c>
      <c r="I361" s="173">
        <v>33.553199999999997</v>
      </c>
      <c r="J361" s="173">
        <v>145.7774</v>
      </c>
      <c r="K361" s="173">
        <v>74.023499999999999</v>
      </c>
    </row>
    <row r="362" spans="1:11" ht="9" customHeight="1" x14ac:dyDescent="0.2">
      <c r="A362" s="171" t="s">
        <v>955</v>
      </c>
      <c r="B362" s="172" t="s">
        <v>956</v>
      </c>
      <c r="C362" s="173">
        <v>457239.94339999999</v>
      </c>
      <c r="D362" s="173">
        <v>32.006799999999998</v>
      </c>
      <c r="E362" s="173">
        <v>8.4634999999999998</v>
      </c>
      <c r="F362" s="173">
        <v>0</v>
      </c>
      <c r="G362" s="173">
        <v>32.006799999999998</v>
      </c>
      <c r="H362" s="173">
        <v>39.747100000000003</v>
      </c>
      <c r="I362" s="173">
        <v>33.553199999999997</v>
      </c>
      <c r="J362" s="173">
        <v>145.7774</v>
      </c>
      <c r="K362" s="173">
        <v>74.023499999999999</v>
      </c>
    </row>
    <row r="363" spans="1:11" ht="9" customHeight="1" x14ac:dyDescent="0.2">
      <c r="A363" s="171" t="s">
        <v>957</v>
      </c>
      <c r="B363" s="172" t="s">
        <v>958</v>
      </c>
      <c r="C363" s="173">
        <v>457239.94339999999</v>
      </c>
      <c r="D363" s="173">
        <v>32.006799999999998</v>
      </c>
      <c r="E363" s="173">
        <v>8.4634999999999998</v>
      </c>
      <c r="F363" s="173">
        <v>0</v>
      </c>
      <c r="G363" s="173">
        <v>32.006799999999998</v>
      </c>
      <c r="H363" s="173">
        <v>39.747100000000003</v>
      </c>
      <c r="I363" s="173">
        <v>33.553199999999997</v>
      </c>
      <c r="J363" s="173">
        <v>145.7774</v>
      </c>
      <c r="K363" s="173">
        <v>74.023499999999999</v>
      </c>
    </row>
    <row r="364" spans="1:11" ht="9" customHeight="1" x14ac:dyDescent="0.2">
      <c r="A364" s="171" t="s">
        <v>959</v>
      </c>
      <c r="B364" s="172" t="s">
        <v>960</v>
      </c>
      <c r="C364" s="173">
        <v>457239.94339999999</v>
      </c>
      <c r="D364" s="173">
        <v>32.006799999999998</v>
      </c>
      <c r="E364" s="173">
        <v>8.4634999999999998</v>
      </c>
      <c r="F364" s="173">
        <v>0</v>
      </c>
      <c r="G364" s="173">
        <v>32.006799999999998</v>
      </c>
      <c r="H364" s="173">
        <v>39.747100000000003</v>
      </c>
      <c r="I364" s="173">
        <v>33.553199999999997</v>
      </c>
      <c r="J364" s="173">
        <v>145.7774</v>
      </c>
      <c r="K364" s="173">
        <v>74.023499999999999</v>
      </c>
    </row>
    <row r="365" spans="1:11" ht="9" customHeight="1" x14ac:dyDescent="0.2">
      <c r="A365" s="171" t="s">
        <v>961</v>
      </c>
      <c r="B365" s="172" t="s">
        <v>962</v>
      </c>
      <c r="C365" s="173">
        <v>2002405.5134999999</v>
      </c>
      <c r="D365" s="173">
        <v>228.84630000000001</v>
      </c>
      <c r="E365" s="173">
        <v>39.712000000000003</v>
      </c>
      <c r="F365" s="173">
        <v>0</v>
      </c>
      <c r="G365" s="173">
        <v>286.05790000000002</v>
      </c>
      <c r="H365" s="173">
        <v>70.585400000000007</v>
      </c>
      <c r="I365" s="173">
        <v>33.553199999999997</v>
      </c>
      <c r="J365" s="173">
        <v>658.75480000000005</v>
      </c>
      <c r="K365" s="173">
        <v>302.11149999999998</v>
      </c>
    </row>
    <row r="366" spans="1:11" ht="9" customHeight="1" x14ac:dyDescent="0.2">
      <c r="A366" s="171" t="s">
        <v>963</v>
      </c>
      <c r="B366" s="172" t="s">
        <v>964</v>
      </c>
      <c r="C366" s="173">
        <v>190001.45699999999</v>
      </c>
      <c r="D366" s="173">
        <v>9.5000999999999998</v>
      </c>
      <c r="E366" s="173">
        <v>3.3494999999999999</v>
      </c>
      <c r="F366" s="173">
        <v>0</v>
      </c>
      <c r="G366" s="173">
        <v>6.7858000000000001</v>
      </c>
      <c r="H366" s="173">
        <v>139.22030000000001</v>
      </c>
      <c r="I366" s="173">
        <v>0</v>
      </c>
      <c r="J366" s="173">
        <v>158.85570000000001</v>
      </c>
      <c r="K366" s="173">
        <v>12.849600000000001</v>
      </c>
    </row>
    <row r="367" spans="1:11" ht="9" customHeight="1" x14ac:dyDescent="0.2">
      <c r="A367" s="171" t="s">
        <v>965</v>
      </c>
      <c r="B367" s="172" t="s">
        <v>966</v>
      </c>
      <c r="C367" s="173">
        <v>5462523.5273000002</v>
      </c>
      <c r="D367" s="173">
        <v>382.3766</v>
      </c>
      <c r="E367" s="173">
        <v>101.1113</v>
      </c>
      <c r="F367" s="173">
        <v>0</v>
      </c>
      <c r="G367" s="173">
        <v>491.62709999999998</v>
      </c>
      <c r="H367" s="173">
        <v>58.5137</v>
      </c>
      <c r="I367" s="173">
        <v>33.553199999999997</v>
      </c>
      <c r="J367" s="173">
        <v>1067.1819</v>
      </c>
      <c r="K367" s="173">
        <v>517.04110000000003</v>
      </c>
    </row>
    <row r="368" spans="1:11" ht="9" customHeight="1" x14ac:dyDescent="0.2">
      <c r="A368" s="171" t="s">
        <v>967</v>
      </c>
      <c r="B368" s="172" t="s">
        <v>968</v>
      </c>
      <c r="C368" s="173">
        <v>260765.51</v>
      </c>
      <c r="D368" s="173">
        <v>13.0383</v>
      </c>
      <c r="E368" s="173">
        <v>4.5968999999999998</v>
      </c>
      <c r="F368" s="173">
        <v>0</v>
      </c>
      <c r="G368" s="173">
        <v>9.3131000000000004</v>
      </c>
      <c r="H368" s="173">
        <v>270.428</v>
      </c>
      <c r="I368" s="173">
        <v>0</v>
      </c>
      <c r="J368" s="173">
        <v>297.37630000000001</v>
      </c>
      <c r="K368" s="173">
        <v>17.635200000000001</v>
      </c>
    </row>
    <row r="369" spans="1:11" ht="9" customHeight="1" x14ac:dyDescent="0.2">
      <c r="A369" s="171" t="s">
        <v>969</v>
      </c>
      <c r="B369" s="172" t="s">
        <v>970</v>
      </c>
      <c r="C369" s="173">
        <v>126564.11</v>
      </c>
      <c r="D369" s="173">
        <v>6.3281999999999998</v>
      </c>
      <c r="E369" s="173">
        <v>2.2311000000000001</v>
      </c>
      <c r="F369" s="173">
        <v>0</v>
      </c>
      <c r="G369" s="173">
        <v>4.5201000000000002</v>
      </c>
      <c r="H369" s="173">
        <v>90.142700000000005</v>
      </c>
      <c r="I369" s="173">
        <v>0</v>
      </c>
      <c r="J369" s="173">
        <v>103.2221</v>
      </c>
      <c r="K369" s="173">
        <v>8.5593000000000004</v>
      </c>
    </row>
    <row r="370" spans="1:11" ht="9" customHeight="1" x14ac:dyDescent="0.2">
      <c r="A370" s="171" t="s">
        <v>971</v>
      </c>
      <c r="B370" s="172" t="s">
        <v>972</v>
      </c>
      <c r="C370" s="173">
        <v>270463.06900000002</v>
      </c>
      <c r="D370" s="173">
        <v>21.637</v>
      </c>
      <c r="E370" s="173">
        <v>5.0063000000000004</v>
      </c>
      <c r="F370" s="173">
        <v>0</v>
      </c>
      <c r="G370" s="173">
        <v>21.637</v>
      </c>
      <c r="H370" s="173">
        <v>7.0110999999999999</v>
      </c>
      <c r="I370" s="173">
        <v>27.000399999999999</v>
      </c>
      <c r="J370" s="173">
        <v>82.291799999999995</v>
      </c>
      <c r="K370" s="173">
        <v>53.643700000000003</v>
      </c>
    </row>
    <row r="371" spans="1:11" ht="9" customHeight="1" x14ac:dyDescent="0.2">
      <c r="A371" s="171" t="s">
        <v>973</v>
      </c>
      <c r="B371" s="172" t="s">
        <v>974</v>
      </c>
      <c r="C371" s="173">
        <v>595765.59680000006</v>
      </c>
      <c r="D371" s="173">
        <v>47.661200000000001</v>
      </c>
      <c r="E371" s="173">
        <v>11.0276</v>
      </c>
      <c r="F371" s="173">
        <v>0</v>
      </c>
      <c r="G371" s="173">
        <v>47.661200000000001</v>
      </c>
      <c r="H371" s="173">
        <v>0</v>
      </c>
      <c r="I371" s="173">
        <v>27.000399999999999</v>
      </c>
      <c r="J371" s="173">
        <v>133.35040000000001</v>
      </c>
      <c r="K371" s="173">
        <v>85.6892</v>
      </c>
    </row>
    <row r="372" spans="1:11" ht="9" customHeight="1" x14ac:dyDescent="0.2">
      <c r="A372" s="171" t="s">
        <v>975</v>
      </c>
      <c r="B372" s="172" t="s">
        <v>976</v>
      </c>
      <c r="C372" s="173">
        <v>48122.6175</v>
      </c>
      <c r="D372" s="173">
        <v>3.8498000000000001</v>
      </c>
      <c r="E372" s="173">
        <v>0.89070000000000005</v>
      </c>
      <c r="F372" s="173">
        <v>0</v>
      </c>
      <c r="G372" s="173">
        <v>3.8498000000000001</v>
      </c>
      <c r="H372" s="173">
        <v>0</v>
      </c>
      <c r="I372" s="173">
        <v>27.000399999999999</v>
      </c>
      <c r="J372" s="173">
        <v>35.590699999999998</v>
      </c>
      <c r="K372" s="173">
        <v>31.7409</v>
      </c>
    </row>
    <row r="373" spans="1:11" ht="9" customHeight="1" x14ac:dyDescent="0.2">
      <c r="A373" s="171" t="s">
        <v>977</v>
      </c>
      <c r="B373" s="172" t="s">
        <v>978</v>
      </c>
      <c r="C373" s="173">
        <v>615825.16310000001</v>
      </c>
      <c r="D373" s="173">
        <v>41.055</v>
      </c>
      <c r="E373" s="173">
        <v>11.0823</v>
      </c>
      <c r="F373" s="173">
        <v>0</v>
      </c>
      <c r="G373" s="173">
        <v>41.055</v>
      </c>
      <c r="H373" s="173">
        <v>18.977399999999999</v>
      </c>
      <c r="I373" s="173">
        <v>27.000399999999999</v>
      </c>
      <c r="J373" s="173">
        <v>139.17009999999999</v>
      </c>
      <c r="K373" s="173">
        <v>79.137699999999995</v>
      </c>
    </row>
    <row r="374" spans="1:11" ht="9" customHeight="1" x14ac:dyDescent="0.2">
      <c r="A374" s="171" t="s">
        <v>979</v>
      </c>
      <c r="B374" s="172" t="s">
        <v>980</v>
      </c>
      <c r="C374" s="173">
        <v>2325621.6633000001</v>
      </c>
      <c r="D374" s="173">
        <v>116.2811</v>
      </c>
      <c r="E374" s="173">
        <v>40.997399999999999</v>
      </c>
      <c r="F374" s="173">
        <v>16.611599999999999</v>
      </c>
      <c r="G374" s="173">
        <v>149.5042</v>
      </c>
      <c r="H374" s="173">
        <v>49.024999999999999</v>
      </c>
      <c r="I374" s="173">
        <v>33.633000000000003</v>
      </c>
      <c r="J374" s="173">
        <v>406.0523</v>
      </c>
      <c r="K374" s="173">
        <v>207.5231</v>
      </c>
    </row>
    <row r="375" spans="1:11" ht="9" customHeight="1" x14ac:dyDescent="0.2">
      <c r="A375" s="171" t="s">
        <v>981</v>
      </c>
      <c r="B375" s="172" t="s">
        <v>982</v>
      </c>
      <c r="C375" s="173">
        <v>23356.247500000001</v>
      </c>
      <c r="D375" s="173">
        <v>1.8685</v>
      </c>
      <c r="E375" s="173">
        <v>0.43230000000000002</v>
      </c>
      <c r="F375" s="173">
        <v>0</v>
      </c>
      <c r="G375" s="173">
        <v>1.8685</v>
      </c>
      <c r="H375" s="173">
        <v>3.7059000000000002</v>
      </c>
      <c r="I375" s="173">
        <v>27.000399999999999</v>
      </c>
      <c r="J375" s="173">
        <v>34.875599999999999</v>
      </c>
      <c r="K375" s="173">
        <v>29.301200000000001</v>
      </c>
    </row>
    <row r="376" spans="1:11" ht="9" customHeight="1" x14ac:dyDescent="0.2">
      <c r="A376" s="171" t="s">
        <v>983</v>
      </c>
      <c r="B376" s="172" t="s">
        <v>984</v>
      </c>
      <c r="C376" s="173">
        <v>1630.8105</v>
      </c>
      <c r="D376" s="173">
        <v>0.29349999999999998</v>
      </c>
      <c r="E376" s="173">
        <v>6.0400000000000002E-2</v>
      </c>
      <c r="F376" s="173">
        <v>0</v>
      </c>
      <c r="G376" s="173">
        <v>0.16309999999999999</v>
      </c>
      <c r="H376" s="173">
        <v>0</v>
      </c>
      <c r="I376" s="173">
        <v>0</v>
      </c>
      <c r="J376" s="173">
        <v>0.51700000000000002</v>
      </c>
      <c r="K376" s="173">
        <v>0.35389999999999999</v>
      </c>
    </row>
    <row r="377" spans="1:11" ht="9" customHeight="1" x14ac:dyDescent="0.2">
      <c r="A377" s="171" t="s">
        <v>985</v>
      </c>
      <c r="B377" s="172" t="s">
        <v>986</v>
      </c>
      <c r="C377" s="173">
        <v>305447.89130000002</v>
      </c>
      <c r="D377" s="173">
        <v>24.4358</v>
      </c>
      <c r="E377" s="173">
        <v>5.6538000000000004</v>
      </c>
      <c r="F377" s="173">
        <v>0</v>
      </c>
      <c r="G377" s="173">
        <v>24.4358</v>
      </c>
      <c r="H377" s="173">
        <v>14.7233</v>
      </c>
      <c r="I377" s="173">
        <v>39.656799999999997</v>
      </c>
      <c r="J377" s="173">
        <v>108.9055</v>
      </c>
      <c r="K377" s="173">
        <v>69.746399999999994</v>
      </c>
    </row>
    <row r="378" spans="1:11" ht="9" customHeight="1" x14ac:dyDescent="0.2">
      <c r="A378" s="171" t="s">
        <v>987</v>
      </c>
      <c r="B378" s="172" t="s">
        <v>988</v>
      </c>
      <c r="C378" s="173">
        <v>49509.358500000002</v>
      </c>
      <c r="D378" s="173">
        <v>3.9607000000000001</v>
      </c>
      <c r="E378" s="173">
        <v>0.91639999999999999</v>
      </c>
      <c r="F378" s="173">
        <v>0</v>
      </c>
      <c r="G378" s="173">
        <v>3.4657</v>
      </c>
      <c r="H378" s="173">
        <v>0</v>
      </c>
      <c r="I378" s="173">
        <v>0</v>
      </c>
      <c r="J378" s="173">
        <v>8.3428000000000004</v>
      </c>
      <c r="K378" s="173">
        <v>4.8771000000000004</v>
      </c>
    </row>
    <row r="379" spans="1:11" ht="9" customHeight="1" x14ac:dyDescent="0.2">
      <c r="A379" s="171" t="s">
        <v>989</v>
      </c>
      <c r="B379" s="172" t="s">
        <v>990</v>
      </c>
      <c r="C379" s="173">
        <v>5189460.3446000004</v>
      </c>
      <c r="D379" s="173">
        <v>415.15679999999998</v>
      </c>
      <c r="E379" s="173">
        <v>96.056899999999999</v>
      </c>
      <c r="F379" s="173">
        <v>0</v>
      </c>
      <c r="G379" s="173">
        <v>415.15679999999998</v>
      </c>
      <c r="H379" s="173">
        <v>70.111000000000004</v>
      </c>
      <c r="I379" s="173">
        <v>39.656799999999997</v>
      </c>
      <c r="J379" s="173">
        <v>1036.1383000000001</v>
      </c>
      <c r="K379" s="173">
        <v>550.87049999999999</v>
      </c>
    </row>
    <row r="380" spans="1:11" ht="9" customHeight="1" x14ac:dyDescent="0.2">
      <c r="A380" s="171" t="s">
        <v>991</v>
      </c>
      <c r="B380" s="172" t="s">
        <v>992</v>
      </c>
      <c r="C380" s="173">
        <v>1611852.4314999999</v>
      </c>
      <c r="D380" s="173">
        <v>107.4568</v>
      </c>
      <c r="E380" s="173">
        <v>29.006599999999999</v>
      </c>
      <c r="F380" s="173">
        <v>0</v>
      </c>
      <c r="G380" s="173">
        <v>107.4568</v>
      </c>
      <c r="H380" s="173">
        <v>47.4435</v>
      </c>
      <c r="I380" s="173">
        <v>33.553199999999997</v>
      </c>
      <c r="J380" s="173">
        <v>324.9169</v>
      </c>
      <c r="K380" s="173">
        <v>170.01660000000001</v>
      </c>
    </row>
    <row r="381" spans="1:11" ht="9" customHeight="1" x14ac:dyDescent="0.2">
      <c r="A381" s="171" t="s">
        <v>993</v>
      </c>
      <c r="B381" s="172" t="s">
        <v>994</v>
      </c>
      <c r="C381" s="173">
        <v>12475090.0218</v>
      </c>
      <c r="D381" s="173">
        <v>831.67269999999996</v>
      </c>
      <c r="E381" s="173">
        <v>224.49959999999999</v>
      </c>
      <c r="F381" s="173">
        <v>0</v>
      </c>
      <c r="G381" s="173">
        <v>1039.5907999999999</v>
      </c>
      <c r="H381" s="173">
        <v>171.5873</v>
      </c>
      <c r="I381" s="173">
        <v>39.656799999999997</v>
      </c>
      <c r="J381" s="173">
        <v>2307.0072</v>
      </c>
      <c r="K381" s="173">
        <v>1095.8290999999999</v>
      </c>
    </row>
    <row r="382" spans="1:11" ht="9" customHeight="1" x14ac:dyDescent="0.2">
      <c r="A382" s="171" t="s">
        <v>995</v>
      </c>
      <c r="B382" s="172" t="s">
        <v>996</v>
      </c>
      <c r="C382" s="173">
        <v>1728595.9483</v>
      </c>
      <c r="D382" s="173">
        <v>115.2397</v>
      </c>
      <c r="E382" s="173">
        <v>31.107500000000002</v>
      </c>
      <c r="F382" s="173">
        <v>0</v>
      </c>
      <c r="G382" s="173">
        <v>115.2397</v>
      </c>
      <c r="H382" s="173">
        <v>97.259200000000007</v>
      </c>
      <c r="I382" s="173">
        <v>33.553199999999997</v>
      </c>
      <c r="J382" s="173">
        <v>392.39929999999998</v>
      </c>
      <c r="K382" s="173">
        <v>179.90039999999999</v>
      </c>
    </row>
    <row r="383" spans="1:11" ht="9" customHeight="1" x14ac:dyDescent="0.2">
      <c r="A383" s="171" t="s">
        <v>997</v>
      </c>
      <c r="B383" s="172" t="s">
        <v>998</v>
      </c>
      <c r="C383" s="173"/>
      <c r="D383" s="173"/>
      <c r="E383" s="173"/>
      <c r="F383" s="173"/>
      <c r="G383" s="173"/>
      <c r="H383" s="173"/>
      <c r="I383" s="173"/>
      <c r="J383" s="173">
        <v>438.40600000000001</v>
      </c>
      <c r="K383" s="173">
        <v>106.6221</v>
      </c>
    </row>
    <row r="384" spans="1:11" ht="9" customHeight="1" x14ac:dyDescent="0.2">
      <c r="A384" s="171" t="s">
        <v>999</v>
      </c>
      <c r="B384" s="172" t="s">
        <v>1000</v>
      </c>
      <c r="C384" s="173">
        <v>854487</v>
      </c>
      <c r="D384" s="173">
        <v>36.620899999999999</v>
      </c>
      <c r="E384" s="173">
        <v>15.0634</v>
      </c>
      <c r="F384" s="173">
        <v>6.1035000000000004</v>
      </c>
      <c r="G384" s="173">
        <v>54.9313</v>
      </c>
      <c r="H384" s="173">
        <v>265.42</v>
      </c>
      <c r="I384" s="173">
        <v>33.433900000000001</v>
      </c>
      <c r="J384" s="173">
        <v>411.57299999999998</v>
      </c>
      <c r="K384" s="173">
        <v>91.221699999999998</v>
      </c>
    </row>
    <row r="385" spans="1:11" ht="9" customHeight="1" x14ac:dyDescent="0.2">
      <c r="A385" s="171" t="s">
        <v>1001</v>
      </c>
      <c r="B385" s="172" t="s">
        <v>1002</v>
      </c>
      <c r="C385" s="173">
        <v>285814</v>
      </c>
      <c r="D385" s="173">
        <v>11.432600000000001</v>
      </c>
      <c r="E385" s="173">
        <v>3.9678</v>
      </c>
      <c r="F385" s="173">
        <v>0</v>
      </c>
      <c r="G385" s="173">
        <v>11.432600000000001</v>
      </c>
      <c r="H385" s="173">
        <v>0</v>
      </c>
      <c r="I385" s="173">
        <v>0</v>
      </c>
      <c r="J385" s="173">
        <v>26.832999999999998</v>
      </c>
      <c r="K385" s="173">
        <v>15.400399999999999</v>
      </c>
    </row>
    <row r="386" spans="1:11" ht="18" customHeight="1" x14ac:dyDescent="0.2">
      <c r="A386" s="171" t="s">
        <v>1003</v>
      </c>
      <c r="B386" s="172" t="s">
        <v>1004</v>
      </c>
      <c r="C386" s="173"/>
      <c r="D386" s="173"/>
      <c r="E386" s="173"/>
      <c r="F386" s="173"/>
      <c r="G386" s="173"/>
      <c r="H386" s="173"/>
      <c r="I386" s="173"/>
      <c r="J386" s="173">
        <v>500.69389999999999</v>
      </c>
      <c r="K386" s="173">
        <v>157.31399999999999</v>
      </c>
    </row>
    <row r="387" spans="1:11" ht="9" customHeight="1" x14ac:dyDescent="0.2">
      <c r="A387" s="171" t="s">
        <v>1005</v>
      </c>
      <c r="B387" s="172" t="s">
        <v>1006</v>
      </c>
      <c r="C387" s="173">
        <v>905530.8872</v>
      </c>
      <c r="D387" s="173">
        <v>38.808500000000002</v>
      </c>
      <c r="E387" s="173">
        <v>15.963200000000001</v>
      </c>
      <c r="F387" s="173">
        <v>6.4680999999999997</v>
      </c>
      <c r="G387" s="173">
        <v>58.212699999999998</v>
      </c>
      <c r="H387" s="173">
        <v>238.37719999999999</v>
      </c>
      <c r="I387" s="173">
        <v>33.633000000000003</v>
      </c>
      <c r="J387" s="173">
        <v>391.46269999999998</v>
      </c>
      <c r="K387" s="173">
        <v>94.872799999999998</v>
      </c>
    </row>
    <row r="388" spans="1:11" ht="9" customHeight="1" x14ac:dyDescent="0.2">
      <c r="A388" s="171" t="s">
        <v>1007</v>
      </c>
      <c r="B388" s="172" t="s">
        <v>1008</v>
      </c>
      <c r="C388" s="173">
        <v>533596</v>
      </c>
      <c r="D388" s="173">
        <v>35.573099999999997</v>
      </c>
      <c r="E388" s="173">
        <v>17.833200000000001</v>
      </c>
      <c r="F388" s="173">
        <v>0</v>
      </c>
      <c r="G388" s="173">
        <v>40.0197</v>
      </c>
      <c r="H388" s="173">
        <v>0</v>
      </c>
      <c r="I388" s="173">
        <v>0</v>
      </c>
      <c r="J388" s="173">
        <v>93.426000000000002</v>
      </c>
      <c r="K388" s="173">
        <v>53.406300000000002</v>
      </c>
    </row>
    <row r="389" spans="1:11" ht="9" customHeight="1" x14ac:dyDescent="0.2">
      <c r="A389" s="171" t="s">
        <v>1009</v>
      </c>
      <c r="B389" s="172" t="s">
        <v>1010</v>
      </c>
      <c r="C389" s="173">
        <v>90270</v>
      </c>
      <c r="D389" s="173">
        <v>6.0179999999999998</v>
      </c>
      <c r="E389" s="173">
        <v>3.0169000000000001</v>
      </c>
      <c r="F389" s="173">
        <v>0</v>
      </c>
      <c r="G389" s="173">
        <v>6.7702999999999998</v>
      </c>
      <c r="H389" s="173">
        <v>0</v>
      </c>
      <c r="I389" s="173">
        <v>0</v>
      </c>
      <c r="J389" s="173">
        <v>15.805199999999999</v>
      </c>
      <c r="K389" s="173">
        <v>9.0349000000000004</v>
      </c>
    </row>
    <row r="390" spans="1:11" ht="9" customHeight="1" x14ac:dyDescent="0.2">
      <c r="A390" s="171" t="s">
        <v>1011</v>
      </c>
      <c r="B390" s="172" t="s">
        <v>1012</v>
      </c>
      <c r="C390" s="173"/>
      <c r="D390" s="173"/>
      <c r="E390" s="173"/>
      <c r="F390" s="173"/>
      <c r="G390" s="173"/>
      <c r="H390" s="173"/>
      <c r="I390" s="173"/>
      <c r="J390" s="173">
        <v>444.42039999999997</v>
      </c>
      <c r="K390" s="173">
        <v>137.48840000000001</v>
      </c>
    </row>
    <row r="391" spans="1:11" ht="9" customHeight="1" x14ac:dyDescent="0.2">
      <c r="A391" s="171" t="s">
        <v>1013</v>
      </c>
      <c r="B391" s="172" t="s">
        <v>1014</v>
      </c>
      <c r="C391" s="173">
        <v>786632</v>
      </c>
      <c r="D391" s="173">
        <v>33.712800000000001</v>
      </c>
      <c r="E391" s="173">
        <v>13.8672</v>
      </c>
      <c r="F391" s="173">
        <v>5.6188000000000002</v>
      </c>
      <c r="G391" s="173">
        <v>50.569200000000002</v>
      </c>
      <c r="H391" s="173">
        <v>210.3329</v>
      </c>
      <c r="I391" s="173">
        <v>33.433900000000001</v>
      </c>
      <c r="J391" s="173">
        <v>347.53480000000002</v>
      </c>
      <c r="K391" s="173">
        <v>86.6327</v>
      </c>
    </row>
    <row r="392" spans="1:11" ht="9" customHeight="1" x14ac:dyDescent="0.2">
      <c r="A392" s="171" t="s">
        <v>1015</v>
      </c>
      <c r="B392" s="172" t="s">
        <v>1016</v>
      </c>
      <c r="C392" s="173">
        <v>542130</v>
      </c>
      <c r="D392" s="173">
        <v>40.915500000000002</v>
      </c>
      <c r="E392" s="173">
        <v>9.9402000000000008</v>
      </c>
      <c r="F392" s="173">
        <v>0</v>
      </c>
      <c r="G392" s="173">
        <v>46.029899999999998</v>
      </c>
      <c r="H392" s="173">
        <v>0</v>
      </c>
      <c r="I392" s="173">
        <v>0</v>
      </c>
      <c r="J392" s="173">
        <v>96.885599999999997</v>
      </c>
      <c r="K392" s="173">
        <v>50.855699999999999</v>
      </c>
    </row>
    <row r="393" spans="1:11" ht="18" customHeight="1" x14ac:dyDescent="0.2">
      <c r="A393" s="171" t="s">
        <v>1017</v>
      </c>
      <c r="B393" s="172" t="s">
        <v>1018</v>
      </c>
      <c r="C393" s="173"/>
      <c r="D393" s="173"/>
      <c r="E393" s="173"/>
      <c r="F393" s="173"/>
      <c r="G393" s="173"/>
      <c r="H393" s="173"/>
      <c r="I393" s="173"/>
      <c r="J393" s="173">
        <v>688.91520000000003</v>
      </c>
      <c r="K393" s="173">
        <v>294.64550000000003</v>
      </c>
    </row>
    <row r="394" spans="1:11" ht="9" customHeight="1" x14ac:dyDescent="0.2">
      <c r="A394" s="171" t="s">
        <v>1019</v>
      </c>
      <c r="B394" s="172" t="s">
        <v>1020</v>
      </c>
      <c r="C394" s="173">
        <v>777811.41029999999</v>
      </c>
      <c r="D394" s="173">
        <v>33.334800000000001</v>
      </c>
      <c r="E394" s="173">
        <v>13.7117</v>
      </c>
      <c r="F394" s="173">
        <v>5.5557999999999996</v>
      </c>
      <c r="G394" s="173">
        <v>50.002200000000002</v>
      </c>
      <c r="H394" s="173">
        <v>188.298</v>
      </c>
      <c r="I394" s="173">
        <v>33.633000000000003</v>
      </c>
      <c r="J394" s="173">
        <v>324.53550000000001</v>
      </c>
      <c r="K394" s="173">
        <v>86.235299999999995</v>
      </c>
    </row>
    <row r="395" spans="1:11" ht="9" customHeight="1" x14ac:dyDescent="0.2">
      <c r="A395" s="171" t="s">
        <v>1021</v>
      </c>
      <c r="B395" s="172" t="s">
        <v>1022</v>
      </c>
      <c r="C395" s="173">
        <v>2426192</v>
      </c>
      <c r="D395" s="173">
        <v>138.6395</v>
      </c>
      <c r="E395" s="173">
        <v>42.770299999999999</v>
      </c>
      <c r="F395" s="173">
        <v>0</v>
      </c>
      <c r="G395" s="173">
        <v>155.96950000000001</v>
      </c>
      <c r="H395" s="173">
        <v>0</v>
      </c>
      <c r="I395" s="173">
        <v>27.000399999999999</v>
      </c>
      <c r="J395" s="173">
        <v>364.37970000000001</v>
      </c>
      <c r="K395" s="173">
        <v>208.4102</v>
      </c>
    </row>
    <row r="396" spans="1:11" ht="9" customHeight="1" x14ac:dyDescent="0.2">
      <c r="A396" s="171" t="s">
        <v>1023</v>
      </c>
      <c r="B396" s="172" t="s">
        <v>1024</v>
      </c>
      <c r="C396" s="173"/>
      <c r="D396" s="173"/>
      <c r="E396" s="173"/>
      <c r="F396" s="173"/>
      <c r="G396" s="173"/>
      <c r="H396" s="173"/>
      <c r="I396" s="173"/>
      <c r="J396" s="173">
        <v>382.84410000000003</v>
      </c>
      <c r="K396" s="173">
        <v>131.92269999999999</v>
      </c>
    </row>
    <row r="397" spans="1:11" ht="9" customHeight="1" x14ac:dyDescent="0.2">
      <c r="A397" s="171" t="s">
        <v>1025</v>
      </c>
      <c r="B397" s="172" t="s">
        <v>1026</v>
      </c>
      <c r="C397" s="173">
        <v>573863.92169999995</v>
      </c>
      <c r="D397" s="173">
        <v>24.594200000000001</v>
      </c>
      <c r="E397" s="173">
        <v>10.116400000000001</v>
      </c>
      <c r="F397" s="173">
        <v>4.0990000000000002</v>
      </c>
      <c r="G397" s="173">
        <v>36.891300000000001</v>
      </c>
      <c r="H397" s="173">
        <v>188.298</v>
      </c>
      <c r="I397" s="173">
        <v>33.633000000000003</v>
      </c>
      <c r="J397" s="173">
        <v>297.63189999999997</v>
      </c>
      <c r="K397" s="173">
        <v>72.442599999999999</v>
      </c>
    </row>
    <row r="398" spans="1:11" ht="9" customHeight="1" x14ac:dyDescent="0.2">
      <c r="A398" s="171" t="s">
        <v>1027</v>
      </c>
      <c r="B398" s="172" t="s">
        <v>1028</v>
      </c>
      <c r="C398" s="173">
        <v>36108</v>
      </c>
      <c r="D398" s="173">
        <v>2.4902000000000002</v>
      </c>
      <c r="E398" s="173">
        <v>0.65300000000000002</v>
      </c>
      <c r="F398" s="173">
        <v>0</v>
      </c>
      <c r="G398" s="173">
        <v>2.4902000000000002</v>
      </c>
      <c r="H398" s="173">
        <v>0</v>
      </c>
      <c r="I398" s="173">
        <v>0</v>
      </c>
      <c r="J398" s="173">
        <v>5.6334</v>
      </c>
      <c r="K398" s="173">
        <v>3.1432000000000002</v>
      </c>
    </row>
    <row r="399" spans="1:11" ht="9" customHeight="1" x14ac:dyDescent="0.2">
      <c r="A399" s="171" t="s">
        <v>1029</v>
      </c>
      <c r="B399" s="172" t="s">
        <v>1030</v>
      </c>
      <c r="C399" s="173">
        <v>337008</v>
      </c>
      <c r="D399" s="173">
        <v>23.241900000000001</v>
      </c>
      <c r="E399" s="173">
        <v>6.0945999999999998</v>
      </c>
      <c r="F399" s="173">
        <v>0</v>
      </c>
      <c r="G399" s="173">
        <v>23.241900000000001</v>
      </c>
      <c r="H399" s="173">
        <v>0</v>
      </c>
      <c r="I399" s="173">
        <v>27.000399999999999</v>
      </c>
      <c r="J399" s="173">
        <v>79.578800000000001</v>
      </c>
      <c r="K399" s="173">
        <v>56.3369</v>
      </c>
    </row>
    <row r="400" spans="1:11" ht="9" customHeight="1" x14ac:dyDescent="0.2">
      <c r="A400" s="171" t="s">
        <v>1031</v>
      </c>
      <c r="B400" s="172" t="s">
        <v>1032</v>
      </c>
      <c r="C400" s="173"/>
      <c r="D400" s="173"/>
      <c r="E400" s="173"/>
      <c r="F400" s="173"/>
      <c r="G400" s="173"/>
      <c r="H400" s="173"/>
      <c r="I400" s="173"/>
      <c r="J400" s="173">
        <v>353.95330000000001</v>
      </c>
      <c r="K400" s="173">
        <v>158.31059999999999</v>
      </c>
    </row>
    <row r="401" spans="1:11" ht="9" customHeight="1" x14ac:dyDescent="0.2">
      <c r="A401" s="171" t="s">
        <v>1033</v>
      </c>
      <c r="B401" s="172" t="s">
        <v>1034</v>
      </c>
      <c r="C401" s="173">
        <v>488062</v>
      </c>
      <c r="D401" s="173">
        <v>20.916899999999998</v>
      </c>
      <c r="E401" s="173">
        <v>8.6037999999999997</v>
      </c>
      <c r="F401" s="173">
        <v>3.4862000000000002</v>
      </c>
      <c r="G401" s="173">
        <v>31.375399999999999</v>
      </c>
      <c r="H401" s="173">
        <v>136.21559999999999</v>
      </c>
      <c r="I401" s="173">
        <v>33.433900000000001</v>
      </c>
      <c r="J401" s="173">
        <v>234.0318</v>
      </c>
      <c r="K401" s="173">
        <v>66.440799999999996</v>
      </c>
    </row>
    <row r="402" spans="1:11" ht="9" customHeight="1" x14ac:dyDescent="0.2">
      <c r="A402" s="171" t="s">
        <v>1035</v>
      </c>
      <c r="B402" s="172" t="s">
        <v>1036</v>
      </c>
      <c r="C402" s="173">
        <v>27081</v>
      </c>
      <c r="D402" s="173">
        <v>1.8676999999999999</v>
      </c>
      <c r="E402" s="173">
        <v>0.48970000000000002</v>
      </c>
      <c r="F402" s="173">
        <v>0</v>
      </c>
      <c r="G402" s="173">
        <v>1.8676999999999999</v>
      </c>
      <c r="H402" s="173">
        <v>0</v>
      </c>
      <c r="I402" s="173">
        <v>0</v>
      </c>
      <c r="J402" s="173">
        <v>4.2251000000000003</v>
      </c>
      <c r="K402" s="173">
        <v>2.3574000000000002</v>
      </c>
    </row>
    <row r="403" spans="1:11" ht="9" customHeight="1" x14ac:dyDescent="0.2">
      <c r="A403" s="171" t="s">
        <v>1037</v>
      </c>
      <c r="B403" s="172" t="s">
        <v>1038</v>
      </c>
      <c r="C403" s="173">
        <v>220660</v>
      </c>
      <c r="D403" s="173">
        <v>15.2179</v>
      </c>
      <c r="E403" s="173">
        <v>3.9904999999999999</v>
      </c>
      <c r="F403" s="173">
        <v>0</v>
      </c>
      <c r="G403" s="173">
        <v>15.2179</v>
      </c>
      <c r="H403" s="173">
        <v>0</v>
      </c>
      <c r="I403" s="173">
        <v>27.000399999999999</v>
      </c>
      <c r="J403" s="173">
        <v>61.426699999999997</v>
      </c>
      <c r="K403" s="173">
        <v>46.208799999999997</v>
      </c>
    </row>
    <row r="404" spans="1:11" ht="9" customHeight="1" x14ac:dyDescent="0.2">
      <c r="A404" s="171" t="s">
        <v>1039</v>
      </c>
      <c r="B404" s="172" t="s">
        <v>1040</v>
      </c>
      <c r="C404" s="173">
        <v>205615</v>
      </c>
      <c r="D404" s="173">
        <v>11.6515</v>
      </c>
      <c r="E404" s="173">
        <v>4.6516999999999999</v>
      </c>
      <c r="F404" s="173">
        <v>0</v>
      </c>
      <c r="G404" s="173">
        <v>10.966100000000001</v>
      </c>
      <c r="H404" s="173">
        <v>0</v>
      </c>
      <c r="I404" s="173">
        <v>27.000399999999999</v>
      </c>
      <c r="J404" s="173">
        <v>54.2697</v>
      </c>
      <c r="K404" s="173">
        <v>43.303600000000003</v>
      </c>
    </row>
    <row r="405" spans="1:11" ht="9" customHeight="1" x14ac:dyDescent="0.2">
      <c r="A405" s="171" t="s">
        <v>1041</v>
      </c>
      <c r="B405" s="172" t="s">
        <v>1042</v>
      </c>
      <c r="C405" s="173"/>
      <c r="D405" s="173"/>
      <c r="E405" s="173"/>
      <c r="F405" s="173"/>
      <c r="G405" s="173"/>
      <c r="H405" s="173"/>
      <c r="I405" s="173"/>
      <c r="J405" s="173">
        <v>208.24270000000001</v>
      </c>
      <c r="K405" s="173">
        <v>64.358099999999993</v>
      </c>
    </row>
    <row r="406" spans="1:11" ht="9" customHeight="1" x14ac:dyDescent="0.2">
      <c r="A406" s="171" t="s">
        <v>1043</v>
      </c>
      <c r="B406" s="172" t="s">
        <v>1044</v>
      </c>
      <c r="C406" s="173">
        <v>372258.95319999999</v>
      </c>
      <c r="D406" s="173">
        <v>15.954000000000001</v>
      </c>
      <c r="E406" s="173">
        <v>6.5624000000000002</v>
      </c>
      <c r="F406" s="173">
        <v>2.6589999999999998</v>
      </c>
      <c r="G406" s="173">
        <v>23.930900000000001</v>
      </c>
      <c r="H406" s="173">
        <v>115.1823</v>
      </c>
      <c r="I406" s="173">
        <v>33.633000000000003</v>
      </c>
      <c r="J406" s="173">
        <v>197.92160000000001</v>
      </c>
      <c r="K406" s="173">
        <v>58.808399999999999</v>
      </c>
    </row>
    <row r="407" spans="1:11" ht="9" customHeight="1" x14ac:dyDescent="0.2">
      <c r="A407" s="171" t="s">
        <v>1045</v>
      </c>
      <c r="B407" s="172" t="s">
        <v>1046</v>
      </c>
      <c r="C407" s="173">
        <v>74222</v>
      </c>
      <c r="D407" s="173">
        <v>4.2412999999999998</v>
      </c>
      <c r="E407" s="173">
        <v>1.3084</v>
      </c>
      <c r="F407" s="173">
        <v>0</v>
      </c>
      <c r="G407" s="173">
        <v>4.7713999999999999</v>
      </c>
      <c r="H407" s="173">
        <v>0</v>
      </c>
      <c r="I407" s="173">
        <v>0</v>
      </c>
      <c r="J407" s="173">
        <v>10.321099999999999</v>
      </c>
      <c r="K407" s="173">
        <v>5.5496999999999996</v>
      </c>
    </row>
    <row r="408" spans="1:11" ht="9" customHeight="1" x14ac:dyDescent="0.2">
      <c r="A408" s="171" t="s">
        <v>1047</v>
      </c>
      <c r="B408" s="172" t="s">
        <v>1048</v>
      </c>
      <c r="C408" s="173"/>
      <c r="D408" s="173"/>
      <c r="E408" s="173"/>
      <c r="F408" s="173"/>
      <c r="G408" s="173"/>
      <c r="H408" s="173"/>
      <c r="I408" s="173"/>
      <c r="J408" s="173">
        <v>290.04700000000003</v>
      </c>
      <c r="K408" s="173">
        <v>109.1884</v>
      </c>
    </row>
    <row r="409" spans="1:11" ht="9" customHeight="1" x14ac:dyDescent="0.2">
      <c r="A409" s="171" t="s">
        <v>1049</v>
      </c>
      <c r="B409" s="172" t="s">
        <v>1050</v>
      </c>
      <c r="C409" s="173">
        <v>471781.98100000003</v>
      </c>
      <c r="D409" s="173">
        <v>20.219200000000001</v>
      </c>
      <c r="E409" s="173">
        <v>8.3168000000000006</v>
      </c>
      <c r="F409" s="173">
        <v>3.3698999999999999</v>
      </c>
      <c r="G409" s="173">
        <v>30.328800000000001</v>
      </c>
      <c r="H409" s="173">
        <v>136.21559999999999</v>
      </c>
      <c r="I409" s="173">
        <v>33.633000000000003</v>
      </c>
      <c r="J409" s="173">
        <v>232.08330000000001</v>
      </c>
      <c r="K409" s="173">
        <v>65.538899999999998</v>
      </c>
    </row>
    <row r="410" spans="1:11" ht="9" customHeight="1" x14ac:dyDescent="0.2">
      <c r="A410" s="171" t="s">
        <v>1051</v>
      </c>
      <c r="B410" s="172" t="s">
        <v>1052</v>
      </c>
      <c r="C410" s="173">
        <v>222666</v>
      </c>
      <c r="D410" s="173">
        <v>12.723800000000001</v>
      </c>
      <c r="E410" s="173">
        <v>3.9253</v>
      </c>
      <c r="F410" s="173">
        <v>0</v>
      </c>
      <c r="G410" s="173">
        <v>14.3142</v>
      </c>
      <c r="H410" s="173">
        <v>0</v>
      </c>
      <c r="I410" s="173">
        <v>27.000399999999999</v>
      </c>
      <c r="J410" s="173">
        <v>57.963700000000003</v>
      </c>
      <c r="K410" s="173">
        <v>43.649500000000003</v>
      </c>
    </row>
    <row r="411" spans="1:11" ht="9" customHeight="1" x14ac:dyDescent="0.2">
      <c r="A411" s="171" t="s">
        <v>1053</v>
      </c>
      <c r="B411" s="172" t="s">
        <v>1054</v>
      </c>
      <c r="C411" s="173"/>
      <c r="D411" s="173"/>
      <c r="E411" s="173"/>
      <c r="F411" s="173"/>
      <c r="G411" s="173"/>
      <c r="H411" s="173"/>
      <c r="I411" s="173"/>
      <c r="J411" s="173">
        <v>497.04919999999998</v>
      </c>
      <c r="K411" s="173">
        <v>163.2124</v>
      </c>
    </row>
    <row r="412" spans="1:11" ht="9" customHeight="1" x14ac:dyDescent="0.2">
      <c r="A412" s="171" t="s">
        <v>1055</v>
      </c>
      <c r="B412" s="172" t="s">
        <v>1056</v>
      </c>
      <c r="C412" s="173">
        <v>856981</v>
      </c>
      <c r="D412" s="173">
        <v>36.727800000000002</v>
      </c>
      <c r="E412" s="173">
        <v>15.1074</v>
      </c>
      <c r="F412" s="173">
        <v>6.1212999999999997</v>
      </c>
      <c r="G412" s="173">
        <v>55.0916</v>
      </c>
      <c r="H412" s="173">
        <v>240.38040000000001</v>
      </c>
      <c r="I412" s="173">
        <v>33.633000000000003</v>
      </c>
      <c r="J412" s="173">
        <v>387.06150000000002</v>
      </c>
      <c r="K412" s="173">
        <v>91.589500000000001</v>
      </c>
    </row>
    <row r="413" spans="1:11" ht="9" customHeight="1" x14ac:dyDescent="0.2">
      <c r="A413" s="171" t="s">
        <v>1057</v>
      </c>
      <c r="B413" s="172" t="s">
        <v>1058</v>
      </c>
      <c r="C413" s="173">
        <v>596785</v>
      </c>
      <c r="D413" s="173">
        <v>34.101999999999997</v>
      </c>
      <c r="E413" s="173">
        <v>10.5205</v>
      </c>
      <c r="F413" s="173">
        <v>0</v>
      </c>
      <c r="G413" s="173">
        <v>38.364800000000002</v>
      </c>
      <c r="H413" s="173">
        <v>0</v>
      </c>
      <c r="I413" s="173">
        <v>27.000399999999999</v>
      </c>
      <c r="J413" s="173">
        <v>109.9877</v>
      </c>
      <c r="K413" s="173">
        <v>71.622900000000001</v>
      </c>
    </row>
    <row r="414" spans="1:11" ht="9" customHeight="1" x14ac:dyDescent="0.2">
      <c r="A414" s="171" t="s">
        <v>1059</v>
      </c>
      <c r="B414" s="172" t="s">
        <v>1060</v>
      </c>
      <c r="C414" s="173"/>
      <c r="D414" s="173"/>
      <c r="E414" s="173"/>
      <c r="F414" s="173"/>
      <c r="G414" s="173"/>
      <c r="H414" s="173"/>
      <c r="I414" s="173"/>
      <c r="J414" s="173">
        <v>267.44510000000002</v>
      </c>
      <c r="K414" s="173">
        <v>73.949799999999996</v>
      </c>
    </row>
    <row r="415" spans="1:11" ht="9" customHeight="1" x14ac:dyDescent="0.2">
      <c r="A415" s="171" t="s">
        <v>1061</v>
      </c>
      <c r="B415" s="172" t="s">
        <v>1062</v>
      </c>
      <c r="C415" s="173">
        <v>599094</v>
      </c>
      <c r="D415" s="173">
        <v>25.6755</v>
      </c>
      <c r="E415" s="173">
        <v>10.561199999999999</v>
      </c>
      <c r="F415" s="173">
        <v>4.2792000000000003</v>
      </c>
      <c r="G415" s="173">
        <v>38.513199999999998</v>
      </c>
      <c r="H415" s="173">
        <v>154.9821</v>
      </c>
      <c r="I415" s="173">
        <v>33.433900000000001</v>
      </c>
      <c r="J415" s="173">
        <v>267.44510000000002</v>
      </c>
      <c r="K415" s="173">
        <v>73.949799999999996</v>
      </c>
    </row>
    <row r="416" spans="1:11" ht="9" customHeight="1" x14ac:dyDescent="0.2">
      <c r="A416" s="171" t="s">
        <v>1063</v>
      </c>
      <c r="B416" s="172" t="s">
        <v>1064</v>
      </c>
      <c r="C416" s="173"/>
      <c r="D416" s="173"/>
      <c r="E416" s="173"/>
      <c r="F416" s="173"/>
      <c r="G416" s="173"/>
      <c r="H416" s="173"/>
      <c r="I416" s="173"/>
      <c r="J416" s="173">
        <v>5.5496999999999996</v>
      </c>
      <c r="K416" s="173">
        <v>3.7991000000000001</v>
      </c>
    </row>
    <row r="417" spans="1:11" ht="9" customHeight="1" x14ac:dyDescent="0.2">
      <c r="A417" s="171" t="s">
        <v>1065</v>
      </c>
      <c r="B417" s="172" t="s">
        <v>1066</v>
      </c>
      <c r="C417" s="173">
        <v>35011</v>
      </c>
      <c r="D417" s="173">
        <v>3.1509999999999998</v>
      </c>
      <c r="E417" s="173">
        <v>0.64810000000000001</v>
      </c>
      <c r="F417" s="173">
        <v>0</v>
      </c>
      <c r="G417" s="173">
        <v>1.7505999999999999</v>
      </c>
      <c r="H417" s="173">
        <v>0</v>
      </c>
      <c r="I417" s="173">
        <v>0</v>
      </c>
      <c r="J417" s="173">
        <v>5.5496999999999996</v>
      </c>
      <c r="K417" s="173">
        <v>3.7991000000000001</v>
      </c>
    </row>
    <row r="418" spans="1:11" ht="9" customHeight="1" x14ac:dyDescent="0.2">
      <c r="A418" s="171" t="s">
        <v>1067</v>
      </c>
      <c r="B418" s="172" t="s">
        <v>1068</v>
      </c>
      <c r="C418" s="173"/>
      <c r="D418" s="173"/>
      <c r="E418" s="173"/>
      <c r="F418" s="173"/>
      <c r="G418" s="173"/>
      <c r="H418" s="173"/>
      <c r="I418" s="173"/>
      <c r="J418" s="173">
        <v>92.327200000000005</v>
      </c>
      <c r="K418" s="173">
        <v>50.4681</v>
      </c>
    </row>
    <row r="419" spans="1:11" ht="9" customHeight="1" x14ac:dyDescent="0.2">
      <c r="A419" s="171" t="s">
        <v>1069</v>
      </c>
      <c r="B419" s="172" t="s">
        <v>1070</v>
      </c>
      <c r="C419" s="173">
        <v>465101</v>
      </c>
      <c r="D419" s="173">
        <v>41.859099999999998</v>
      </c>
      <c r="E419" s="173">
        <v>8.609</v>
      </c>
      <c r="F419" s="173">
        <v>0</v>
      </c>
      <c r="G419" s="173">
        <v>41.859099999999998</v>
      </c>
      <c r="H419" s="173">
        <v>0</v>
      </c>
      <c r="I419" s="173">
        <v>0</v>
      </c>
      <c r="J419" s="173">
        <v>92.327200000000005</v>
      </c>
      <c r="K419" s="173">
        <v>50.4681</v>
      </c>
    </row>
    <row r="420" spans="1:11" ht="9" customHeight="1" x14ac:dyDescent="0.2">
      <c r="A420" s="171" t="s">
        <v>1071</v>
      </c>
      <c r="B420" s="172" t="s">
        <v>1679</v>
      </c>
      <c r="C420" s="173"/>
      <c r="D420" s="173"/>
      <c r="E420" s="173"/>
      <c r="F420" s="173"/>
      <c r="G420" s="173"/>
      <c r="H420" s="173"/>
      <c r="I420" s="173"/>
      <c r="J420" s="173">
        <v>302.18819999999999</v>
      </c>
      <c r="K420" s="173">
        <v>91.898200000000003</v>
      </c>
    </row>
    <row r="421" spans="1:11" ht="9" customHeight="1" x14ac:dyDescent="0.2">
      <c r="A421" s="171" t="s">
        <v>1072</v>
      </c>
      <c r="B421" s="172" t="s">
        <v>1680</v>
      </c>
      <c r="C421" s="173">
        <v>777811</v>
      </c>
      <c r="D421" s="173">
        <v>33.334800000000001</v>
      </c>
      <c r="E421" s="173">
        <v>13.7117</v>
      </c>
      <c r="F421" s="173">
        <v>5.5557999999999996</v>
      </c>
      <c r="G421" s="173">
        <v>50.002099999999999</v>
      </c>
      <c r="H421" s="173">
        <v>154.9821</v>
      </c>
      <c r="I421" s="173">
        <v>33.433900000000001</v>
      </c>
      <c r="J421" s="173">
        <v>291.0204</v>
      </c>
      <c r="K421" s="173">
        <v>86.036199999999994</v>
      </c>
    </row>
    <row r="422" spans="1:11" ht="9" customHeight="1" x14ac:dyDescent="0.2">
      <c r="A422" s="171" t="s">
        <v>1073</v>
      </c>
      <c r="B422" s="172" t="s">
        <v>1074</v>
      </c>
      <c r="C422" s="173">
        <v>62490</v>
      </c>
      <c r="D422" s="173">
        <v>4.7161999999999997</v>
      </c>
      <c r="E422" s="173">
        <v>1.1457999999999999</v>
      </c>
      <c r="F422" s="173">
        <v>0</v>
      </c>
      <c r="G422" s="173">
        <v>5.3057999999999996</v>
      </c>
      <c r="H422" s="173">
        <v>0</v>
      </c>
      <c r="I422" s="173">
        <v>0</v>
      </c>
      <c r="J422" s="173">
        <v>11.1678</v>
      </c>
      <c r="K422" s="173">
        <v>5.8620000000000001</v>
      </c>
    </row>
    <row r="423" spans="1:11" ht="9" customHeight="1" x14ac:dyDescent="0.2">
      <c r="A423" s="171" t="s">
        <v>1075</v>
      </c>
      <c r="B423" s="172" t="s">
        <v>1076</v>
      </c>
      <c r="C423" s="173"/>
      <c r="D423" s="173"/>
      <c r="E423" s="173"/>
      <c r="F423" s="173"/>
      <c r="G423" s="173"/>
      <c r="H423" s="173"/>
      <c r="I423" s="173"/>
      <c r="J423" s="173">
        <v>454.74439999999998</v>
      </c>
      <c r="K423" s="173">
        <v>115.3095</v>
      </c>
    </row>
    <row r="424" spans="1:11" ht="9" customHeight="1" x14ac:dyDescent="0.2">
      <c r="A424" s="171" t="s">
        <v>999</v>
      </c>
      <c r="B424" s="172" t="s">
        <v>1000</v>
      </c>
      <c r="C424" s="173">
        <v>854487</v>
      </c>
      <c r="D424" s="173">
        <v>36.620899999999999</v>
      </c>
      <c r="E424" s="173">
        <v>15.0634</v>
      </c>
      <c r="F424" s="173">
        <v>6.1035000000000004</v>
      </c>
      <c r="G424" s="173">
        <v>54.9313</v>
      </c>
      <c r="H424" s="173">
        <v>265.42</v>
      </c>
      <c r="I424" s="173">
        <v>33.433900000000001</v>
      </c>
      <c r="J424" s="173">
        <v>411.57299999999998</v>
      </c>
      <c r="K424" s="173">
        <v>91.221699999999998</v>
      </c>
    </row>
    <row r="425" spans="1:11" ht="9" customHeight="1" x14ac:dyDescent="0.2">
      <c r="A425" s="171" t="s">
        <v>1077</v>
      </c>
      <c r="B425" s="172" t="s">
        <v>1078</v>
      </c>
      <c r="C425" s="173">
        <v>276712</v>
      </c>
      <c r="D425" s="173">
        <v>19.083600000000001</v>
      </c>
      <c r="E425" s="173">
        <v>5.0042</v>
      </c>
      <c r="F425" s="173">
        <v>0</v>
      </c>
      <c r="G425" s="173">
        <v>19.083600000000001</v>
      </c>
      <c r="H425" s="173">
        <v>0</v>
      </c>
      <c r="I425" s="173">
        <v>0</v>
      </c>
      <c r="J425" s="173">
        <v>43.171399999999998</v>
      </c>
      <c r="K425" s="173">
        <v>24.087800000000001</v>
      </c>
    </row>
    <row r="426" spans="1:11" ht="9" customHeight="1" x14ac:dyDescent="0.2">
      <c r="A426" s="171" t="s">
        <v>1079</v>
      </c>
      <c r="B426" s="172" t="s">
        <v>1080</v>
      </c>
      <c r="C426" s="173"/>
      <c r="D426" s="173"/>
      <c r="E426" s="173"/>
      <c r="F426" s="173"/>
      <c r="G426" s="173"/>
      <c r="H426" s="173"/>
      <c r="I426" s="173"/>
      <c r="J426" s="173">
        <v>531.3098</v>
      </c>
      <c r="K426" s="173">
        <v>174.81540000000001</v>
      </c>
    </row>
    <row r="427" spans="1:11" ht="9" customHeight="1" x14ac:dyDescent="0.2">
      <c r="A427" s="171" t="s">
        <v>1005</v>
      </c>
      <c r="B427" s="172" t="s">
        <v>1006</v>
      </c>
      <c r="C427" s="173">
        <v>905530.8872</v>
      </c>
      <c r="D427" s="173">
        <v>38.808500000000002</v>
      </c>
      <c r="E427" s="173">
        <v>15.963200000000001</v>
      </c>
      <c r="F427" s="173">
        <v>6.4680999999999997</v>
      </c>
      <c r="G427" s="173">
        <v>58.212699999999998</v>
      </c>
      <c r="H427" s="173">
        <v>238.37719999999999</v>
      </c>
      <c r="I427" s="173">
        <v>33.633000000000003</v>
      </c>
      <c r="J427" s="173">
        <v>391.46269999999998</v>
      </c>
      <c r="K427" s="173">
        <v>94.872799999999998</v>
      </c>
    </row>
    <row r="428" spans="1:11" ht="9" customHeight="1" x14ac:dyDescent="0.2">
      <c r="A428" s="171" t="s">
        <v>1081</v>
      </c>
      <c r="B428" s="172" t="s">
        <v>1082</v>
      </c>
      <c r="C428" s="173">
        <v>329003</v>
      </c>
      <c r="D428" s="173">
        <v>21.933499999999999</v>
      </c>
      <c r="E428" s="173">
        <v>10.9956</v>
      </c>
      <c r="F428" s="173">
        <v>0</v>
      </c>
      <c r="G428" s="173">
        <v>24.6752</v>
      </c>
      <c r="H428" s="173">
        <v>0</v>
      </c>
      <c r="I428" s="173">
        <v>0</v>
      </c>
      <c r="J428" s="173">
        <v>57.604300000000002</v>
      </c>
      <c r="K428" s="173">
        <v>32.929099999999998</v>
      </c>
    </row>
    <row r="429" spans="1:11" ht="9" customHeight="1" x14ac:dyDescent="0.2">
      <c r="A429" s="171" t="s">
        <v>1083</v>
      </c>
      <c r="B429" s="172" t="s">
        <v>1084</v>
      </c>
      <c r="C429" s="173">
        <v>469724</v>
      </c>
      <c r="D429" s="173">
        <v>31.314900000000002</v>
      </c>
      <c r="E429" s="173">
        <v>15.698600000000001</v>
      </c>
      <c r="F429" s="173">
        <v>0</v>
      </c>
      <c r="G429" s="173">
        <v>35.229300000000002</v>
      </c>
      <c r="H429" s="173">
        <v>0</v>
      </c>
      <c r="I429" s="173">
        <v>0</v>
      </c>
      <c r="J429" s="173">
        <v>82.242800000000003</v>
      </c>
      <c r="K429" s="173">
        <v>47.013500000000001</v>
      </c>
    </row>
    <row r="430" spans="1:11" ht="9" customHeight="1" x14ac:dyDescent="0.2">
      <c r="A430" s="171" t="s">
        <v>1085</v>
      </c>
      <c r="B430" s="172" t="s">
        <v>1086</v>
      </c>
      <c r="C430" s="173"/>
      <c r="D430" s="173"/>
      <c r="E430" s="173"/>
      <c r="F430" s="173"/>
      <c r="G430" s="173"/>
      <c r="H430" s="173"/>
      <c r="I430" s="173"/>
      <c r="J430" s="173">
        <v>641.46559999999999</v>
      </c>
      <c r="K430" s="173">
        <v>235.01220000000001</v>
      </c>
    </row>
    <row r="431" spans="1:11" ht="9" customHeight="1" x14ac:dyDescent="0.2">
      <c r="A431" s="171" t="s">
        <v>1081</v>
      </c>
      <c r="B431" s="172" t="s">
        <v>1082</v>
      </c>
      <c r="C431" s="173">
        <v>329003</v>
      </c>
      <c r="D431" s="173">
        <v>21.933499999999999</v>
      </c>
      <c r="E431" s="173">
        <v>10.9956</v>
      </c>
      <c r="F431" s="173">
        <v>0</v>
      </c>
      <c r="G431" s="173">
        <v>24.6752</v>
      </c>
      <c r="H431" s="173">
        <v>0</v>
      </c>
      <c r="I431" s="173">
        <v>0</v>
      </c>
      <c r="J431" s="173">
        <v>57.604300000000002</v>
      </c>
      <c r="K431" s="173">
        <v>32.929099999999998</v>
      </c>
    </row>
    <row r="432" spans="1:11" ht="18" customHeight="1" x14ac:dyDescent="0.2">
      <c r="A432" s="171" t="s">
        <v>1087</v>
      </c>
      <c r="B432" s="172" t="s">
        <v>1088</v>
      </c>
      <c r="C432" s="173">
        <v>1261975</v>
      </c>
      <c r="D432" s="173">
        <v>54.084600000000002</v>
      </c>
      <c r="E432" s="173">
        <v>22.2468</v>
      </c>
      <c r="F432" s="173">
        <v>9.0140999999999991</v>
      </c>
      <c r="G432" s="173">
        <v>81.126999999999995</v>
      </c>
      <c r="H432" s="173">
        <v>238.37719999999999</v>
      </c>
      <c r="I432" s="173">
        <v>33.633000000000003</v>
      </c>
      <c r="J432" s="173">
        <v>438.48270000000002</v>
      </c>
      <c r="K432" s="173">
        <v>118.9785</v>
      </c>
    </row>
    <row r="433" spans="1:11" ht="18" customHeight="1" x14ac:dyDescent="0.2">
      <c r="A433" s="171" t="s">
        <v>1089</v>
      </c>
      <c r="B433" s="172" t="s">
        <v>1090</v>
      </c>
      <c r="C433" s="173">
        <v>360596</v>
      </c>
      <c r="D433" s="173">
        <v>24.0397</v>
      </c>
      <c r="E433" s="173">
        <v>12.051399999999999</v>
      </c>
      <c r="F433" s="173">
        <v>0</v>
      </c>
      <c r="G433" s="173">
        <v>27.044699999999999</v>
      </c>
      <c r="H433" s="173">
        <v>0</v>
      </c>
      <c r="I433" s="173">
        <v>0</v>
      </c>
      <c r="J433" s="173">
        <v>63.135800000000003</v>
      </c>
      <c r="K433" s="173">
        <v>36.091099999999997</v>
      </c>
    </row>
    <row r="434" spans="1:11" ht="9" customHeight="1" x14ac:dyDescent="0.2">
      <c r="A434" s="171" t="s">
        <v>1083</v>
      </c>
      <c r="B434" s="172" t="s">
        <v>1084</v>
      </c>
      <c r="C434" s="173">
        <v>469724</v>
      </c>
      <c r="D434" s="173">
        <v>31.314900000000002</v>
      </c>
      <c r="E434" s="173">
        <v>15.698600000000001</v>
      </c>
      <c r="F434" s="173">
        <v>0</v>
      </c>
      <c r="G434" s="173">
        <v>35.229300000000002</v>
      </c>
      <c r="H434" s="173">
        <v>0</v>
      </c>
      <c r="I434" s="173">
        <v>0</v>
      </c>
      <c r="J434" s="173">
        <v>82.242800000000003</v>
      </c>
      <c r="K434" s="173">
        <v>47.013500000000001</v>
      </c>
    </row>
    <row r="435" spans="1:11" ht="9" customHeight="1" x14ac:dyDescent="0.2">
      <c r="A435" s="171" t="s">
        <v>1091</v>
      </c>
      <c r="B435" s="172" t="s">
        <v>1092</v>
      </c>
      <c r="C435" s="173"/>
      <c r="D435" s="173"/>
      <c r="E435" s="173"/>
      <c r="F435" s="173"/>
      <c r="G435" s="173"/>
      <c r="H435" s="173"/>
      <c r="I435" s="173"/>
      <c r="J435" s="173">
        <v>1259.6285</v>
      </c>
      <c r="K435" s="173">
        <v>509.91210000000001</v>
      </c>
    </row>
    <row r="436" spans="1:11" ht="18" customHeight="1" x14ac:dyDescent="0.2">
      <c r="A436" s="171" t="s">
        <v>1093</v>
      </c>
      <c r="B436" s="172" t="s">
        <v>1094</v>
      </c>
      <c r="C436" s="173">
        <v>5003812</v>
      </c>
      <c r="D436" s="173">
        <v>214.44909999999999</v>
      </c>
      <c r="E436" s="173">
        <v>88.210099999999997</v>
      </c>
      <c r="F436" s="173">
        <v>35.741500000000002</v>
      </c>
      <c r="G436" s="173">
        <v>321.67360000000002</v>
      </c>
      <c r="H436" s="173">
        <v>324.7244</v>
      </c>
      <c r="I436" s="173">
        <v>33.633000000000003</v>
      </c>
      <c r="J436" s="173">
        <v>1018.4317</v>
      </c>
      <c r="K436" s="173">
        <v>372.03370000000001</v>
      </c>
    </row>
    <row r="437" spans="1:11" ht="9" customHeight="1" x14ac:dyDescent="0.2">
      <c r="A437" s="171" t="s">
        <v>1081</v>
      </c>
      <c r="B437" s="172" t="s">
        <v>1082</v>
      </c>
      <c r="C437" s="173">
        <v>329003</v>
      </c>
      <c r="D437" s="173">
        <v>21.933499999999999</v>
      </c>
      <c r="E437" s="173">
        <v>10.9956</v>
      </c>
      <c r="F437" s="173">
        <v>0</v>
      </c>
      <c r="G437" s="173">
        <v>24.6752</v>
      </c>
      <c r="H437" s="173">
        <v>0</v>
      </c>
      <c r="I437" s="173">
        <v>0</v>
      </c>
      <c r="J437" s="173">
        <v>57.604300000000002</v>
      </c>
      <c r="K437" s="173">
        <v>32.929099999999998</v>
      </c>
    </row>
    <row r="438" spans="1:11" ht="9" customHeight="1" x14ac:dyDescent="0.2">
      <c r="A438" s="171" t="s">
        <v>1095</v>
      </c>
      <c r="B438" s="172" t="s">
        <v>1096</v>
      </c>
      <c r="C438" s="173">
        <v>578852</v>
      </c>
      <c r="D438" s="173">
        <v>38.5901</v>
      </c>
      <c r="E438" s="173">
        <v>19.345700000000001</v>
      </c>
      <c r="F438" s="173">
        <v>0</v>
      </c>
      <c r="G438" s="173">
        <v>43.413899999999998</v>
      </c>
      <c r="H438" s="173">
        <v>0</v>
      </c>
      <c r="I438" s="173">
        <v>0</v>
      </c>
      <c r="J438" s="173">
        <v>101.3497</v>
      </c>
      <c r="K438" s="173">
        <v>57.9358</v>
      </c>
    </row>
    <row r="439" spans="1:11" ht="18" customHeight="1" x14ac:dyDescent="0.2">
      <c r="A439" s="171" t="s">
        <v>1083</v>
      </c>
      <c r="B439" s="172" t="s">
        <v>1084</v>
      </c>
      <c r="C439" s="173">
        <v>469724</v>
      </c>
      <c r="D439" s="173">
        <v>31.314900000000002</v>
      </c>
      <c r="E439" s="173">
        <v>15.698600000000001</v>
      </c>
      <c r="F439" s="173">
        <v>0</v>
      </c>
      <c r="G439" s="173">
        <v>35.229300000000002</v>
      </c>
      <c r="H439" s="173">
        <v>0</v>
      </c>
      <c r="I439" s="173">
        <v>0</v>
      </c>
      <c r="J439" s="173">
        <v>82.242800000000003</v>
      </c>
      <c r="K439" s="173">
        <v>47.013500000000001</v>
      </c>
    </row>
    <row r="440" spans="1:11" ht="9" customHeight="1" x14ac:dyDescent="0.2">
      <c r="A440" s="171" t="s">
        <v>1097</v>
      </c>
      <c r="B440" s="172" t="s">
        <v>1098</v>
      </c>
      <c r="C440" s="173"/>
      <c r="D440" s="173"/>
      <c r="E440" s="173"/>
      <c r="F440" s="173"/>
      <c r="G440" s="173"/>
      <c r="H440" s="173"/>
      <c r="I440" s="173"/>
      <c r="J440" s="173">
        <v>336.53530000000001</v>
      </c>
      <c r="K440" s="173">
        <v>95.298000000000002</v>
      </c>
    </row>
    <row r="441" spans="1:11" ht="9" customHeight="1" x14ac:dyDescent="0.2">
      <c r="A441" s="171" t="s">
        <v>1099</v>
      </c>
      <c r="B441" s="172" t="s">
        <v>1100</v>
      </c>
      <c r="C441" s="173">
        <v>401200</v>
      </c>
      <c r="D441" s="173">
        <v>16.047999999999998</v>
      </c>
      <c r="E441" s="173">
        <v>6.8074000000000003</v>
      </c>
      <c r="F441" s="173">
        <v>0</v>
      </c>
      <c r="G441" s="173">
        <v>16.047999999999998</v>
      </c>
      <c r="H441" s="173">
        <v>0</v>
      </c>
      <c r="I441" s="173">
        <v>0</v>
      </c>
      <c r="J441" s="173">
        <v>38.903399999999998</v>
      </c>
      <c r="K441" s="173">
        <v>22.855399999999999</v>
      </c>
    </row>
    <row r="442" spans="1:11" ht="9" customHeight="1" x14ac:dyDescent="0.2">
      <c r="A442" s="171" t="s">
        <v>1025</v>
      </c>
      <c r="B442" s="172" t="s">
        <v>1026</v>
      </c>
      <c r="C442" s="173">
        <v>573863.92169999995</v>
      </c>
      <c r="D442" s="173">
        <v>24.594200000000001</v>
      </c>
      <c r="E442" s="173">
        <v>10.116400000000001</v>
      </c>
      <c r="F442" s="173">
        <v>4.0990000000000002</v>
      </c>
      <c r="G442" s="173">
        <v>36.891300000000001</v>
      </c>
      <c r="H442" s="173">
        <v>188.298</v>
      </c>
      <c r="I442" s="173">
        <v>33.633000000000003</v>
      </c>
      <c r="J442" s="173">
        <v>297.63189999999997</v>
      </c>
      <c r="K442" s="173">
        <v>72.442599999999999</v>
      </c>
    </row>
    <row r="443" spans="1:11" ht="9" customHeight="1" x14ac:dyDescent="0.2">
      <c r="A443" s="171" t="s">
        <v>1101</v>
      </c>
      <c r="B443" s="172" t="s">
        <v>1102</v>
      </c>
      <c r="C443" s="173"/>
      <c r="D443" s="173"/>
      <c r="E443" s="173"/>
      <c r="F443" s="173"/>
      <c r="G443" s="173"/>
      <c r="H443" s="173"/>
      <c r="I443" s="173"/>
      <c r="J443" s="173">
        <v>315.81130000000002</v>
      </c>
      <c r="K443" s="173">
        <v>111.5346</v>
      </c>
    </row>
    <row r="444" spans="1:11" ht="9" customHeight="1" x14ac:dyDescent="0.2">
      <c r="A444" s="171" t="s">
        <v>1103</v>
      </c>
      <c r="B444" s="172" t="s">
        <v>1104</v>
      </c>
      <c r="C444" s="173">
        <v>777811</v>
      </c>
      <c r="D444" s="173">
        <v>33.334800000000001</v>
      </c>
      <c r="E444" s="173">
        <v>13.7117</v>
      </c>
      <c r="F444" s="173">
        <v>5.5557999999999996</v>
      </c>
      <c r="G444" s="173">
        <v>50.002099999999999</v>
      </c>
      <c r="H444" s="173">
        <v>138.74590000000001</v>
      </c>
      <c r="I444" s="173">
        <v>41.775599999999997</v>
      </c>
      <c r="J444" s="173">
        <v>283.1259</v>
      </c>
      <c r="K444" s="173">
        <v>94.377899999999997</v>
      </c>
    </row>
    <row r="445" spans="1:11" ht="9" customHeight="1" x14ac:dyDescent="0.2">
      <c r="A445" s="171" t="s">
        <v>1105</v>
      </c>
      <c r="B445" s="172" t="s">
        <v>1106</v>
      </c>
      <c r="C445" s="173">
        <v>182894</v>
      </c>
      <c r="D445" s="173">
        <v>13.8033</v>
      </c>
      <c r="E445" s="173">
        <v>3.3534000000000002</v>
      </c>
      <c r="F445" s="173">
        <v>0</v>
      </c>
      <c r="G445" s="173">
        <v>15.528700000000001</v>
      </c>
      <c r="H445" s="173">
        <v>0</v>
      </c>
      <c r="I445" s="173">
        <v>0</v>
      </c>
      <c r="J445" s="173">
        <v>32.685400000000001</v>
      </c>
      <c r="K445" s="173">
        <v>17.156700000000001</v>
      </c>
    </row>
    <row r="446" spans="1:11" ht="9" customHeight="1" x14ac:dyDescent="0.2">
      <c r="A446" s="171" t="s">
        <v>1107</v>
      </c>
      <c r="B446" s="172" t="s">
        <v>1108</v>
      </c>
      <c r="C446" s="173"/>
      <c r="D446" s="173"/>
      <c r="E446" s="173"/>
      <c r="F446" s="173"/>
      <c r="G446" s="173"/>
      <c r="H446" s="173"/>
      <c r="I446" s="173"/>
      <c r="J446" s="173">
        <v>308.58159999999998</v>
      </c>
      <c r="K446" s="173">
        <v>139.0548</v>
      </c>
    </row>
    <row r="447" spans="1:11" ht="9" customHeight="1" x14ac:dyDescent="0.2">
      <c r="A447" s="171" t="s">
        <v>1109</v>
      </c>
      <c r="B447" s="172" t="s">
        <v>1110</v>
      </c>
      <c r="C447" s="173">
        <v>346087.6323</v>
      </c>
      <c r="D447" s="173">
        <v>14.8323</v>
      </c>
      <c r="E447" s="173">
        <v>6.101</v>
      </c>
      <c r="F447" s="173">
        <v>2.4721000000000002</v>
      </c>
      <c r="G447" s="173">
        <v>22.2485</v>
      </c>
      <c r="H447" s="173">
        <v>115.1823</v>
      </c>
      <c r="I447" s="173">
        <v>41.775599999999997</v>
      </c>
      <c r="J447" s="173">
        <v>202.61179999999999</v>
      </c>
      <c r="K447" s="173">
        <v>65.180999999999997</v>
      </c>
    </row>
    <row r="448" spans="1:11" ht="18" customHeight="1" x14ac:dyDescent="0.2">
      <c r="A448" s="171" t="s">
        <v>1111</v>
      </c>
      <c r="B448" s="172" t="s">
        <v>1112</v>
      </c>
      <c r="C448" s="173">
        <v>481440</v>
      </c>
      <c r="D448" s="173">
        <v>32.095999999999997</v>
      </c>
      <c r="E448" s="173">
        <v>8.6638999999999999</v>
      </c>
      <c r="F448" s="173">
        <v>0</v>
      </c>
      <c r="G448" s="173">
        <v>32.095999999999997</v>
      </c>
      <c r="H448" s="173">
        <v>0</v>
      </c>
      <c r="I448" s="173">
        <v>33.113900000000001</v>
      </c>
      <c r="J448" s="173">
        <v>105.96980000000001</v>
      </c>
      <c r="K448" s="173">
        <v>73.873800000000003</v>
      </c>
    </row>
    <row r="449" spans="1:11" ht="9" customHeight="1" x14ac:dyDescent="0.2">
      <c r="A449" s="171" t="s">
        <v>1113</v>
      </c>
      <c r="B449" s="189" t="s">
        <v>1114</v>
      </c>
      <c r="C449" s="173"/>
      <c r="D449" s="173"/>
      <c r="E449" s="173"/>
      <c r="F449" s="173"/>
      <c r="G449" s="173"/>
      <c r="H449" s="173"/>
      <c r="I449" s="173"/>
      <c r="J449" s="173">
        <v>178.65369999999999</v>
      </c>
      <c r="K449" s="173">
        <v>71.267399999999995</v>
      </c>
    </row>
    <row r="450" spans="1:11" ht="9" customHeight="1" x14ac:dyDescent="0.2">
      <c r="A450" s="171" t="s">
        <v>1115</v>
      </c>
      <c r="B450" s="172" t="s">
        <v>1116</v>
      </c>
      <c r="C450" s="173">
        <v>471781.98100000003</v>
      </c>
      <c r="D450" s="173">
        <v>20.219200000000001</v>
      </c>
      <c r="E450" s="173">
        <v>8.3168000000000006</v>
      </c>
      <c r="F450" s="173">
        <v>3.3698999999999999</v>
      </c>
      <c r="G450" s="173">
        <v>30.328800000000001</v>
      </c>
      <c r="H450" s="173">
        <v>71.692400000000006</v>
      </c>
      <c r="I450" s="173">
        <v>33.433900000000001</v>
      </c>
      <c r="J450" s="173">
        <v>167.36099999999999</v>
      </c>
      <c r="K450" s="173">
        <v>65.339799999999997</v>
      </c>
    </row>
    <row r="451" spans="1:11" ht="9" customHeight="1" x14ac:dyDescent="0.2">
      <c r="A451" s="171" t="s">
        <v>1117</v>
      </c>
      <c r="B451" s="172" t="s">
        <v>1118</v>
      </c>
      <c r="C451" s="173">
        <v>63189</v>
      </c>
      <c r="D451" s="173">
        <v>4.7690000000000001</v>
      </c>
      <c r="E451" s="173">
        <v>1.1586000000000001</v>
      </c>
      <c r="F451" s="173">
        <v>0</v>
      </c>
      <c r="G451" s="173">
        <v>5.3651</v>
      </c>
      <c r="H451" s="173">
        <v>0</v>
      </c>
      <c r="I451" s="173">
        <v>0</v>
      </c>
      <c r="J451" s="173">
        <v>11.2927</v>
      </c>
      <c r="K451" s="173">
        <v>5.9276</v>
      </c>
    </row>
    <row r="452" spans="1:11" ht="9" customHeight="1" x14ac:dyDescent="0.2">
      <c r="A452" s="171" t="s">
        <v>1119</v>
      </c>
      <c r="B452" s="172" t="s">
        <v>1120</v>
      </c>
      <c r="C452" s="173"/>
      <c r="D452" s="173"/>
      <c r="E452" s="173"/>
      <c r="F452" s="173"/>
      <c r="G452" s="173"/>
      <c r="H452" s="173"/>
      <c r="I452" s="173"/>
      <c r="J452" s="173">
        <v>180.76390000000001</v>
      </c>
      <c r="K452" s="173">
        <v>72.466200000000001</v>
      </c>
    </row>
    <row r="453" spans="1:11" ht="9" customHeight="1" x14ac:dyDescent="0.2">
      <c r="A453" s="171" t="s">
        <v>1121</v>
      </c>
      <c r="B453" s="172" t="s">
        <v>1122</v>
      </c>
      <c r="C453" s="173">
        <v>530680</v>
      </c>
      <c r="D453" s="173">
        <v>22.743400000000001</v>
      </c>
      <c r="E453" s="173">
        <v>9.3551000000000002</v>
      </c>
      <c r="F453" s="173">
        <v>3.7906</v>
      </c>
      <c r="G453" s="173">
        <v>34.115099999999998</v>
      </c>
      <c r="H453" s="173">
        <v>71.692400000000006</v>
      </c>
      <c r="I453" s="173">
        <v>33.433900000000001</v>
      </c>
      <c r="J453" s="173">
        <v>175.13050000000001</v>
      </c>
      <c r="K453" s="173">
        <v>69.322999999999993</v>
      </c>
    </row>
    <row r="454" spans="1:11" ht="18" customHeight="1" x14ac:dyDescent="0.2">
      <c r="A454" s="171" t="s">
        <v>1123</v>
      </c>
      <c r="B454" s="172" t="s">
        <v>1124</v>
      </c>
      <c r="C454" s="173">
        <v>36108</v>
      </c>
      <c r="D454" s="173">
        <v>2.4902000000000002</v>
      </c>
      <c r="E454" s="173">
        <v>0.65300000000000002</v>
      </c>
      <c r="F454" s="173">
        <v>0</v>
      </c>
      <c r="G454" s="173">
        <v>2.4902000000000002</v>
      </c>
      <c r="H454" s="173">
        <v>0</v>
      </c>
      <c r="I454" s="173">
        <v>0</v>
      </c>
      <c r="J454" s="173">
        <v>5.6334</v>
      </c>
      <c r="K454" s="173">
        <v>3.1432000000000002</v>
      </c>
    </row>
    <row r="455" spans="1:11" ht="9" customHeight="1" x14ac:dyDescent="0.2">
      <c r="A455" s="171" t="s">
        <v>1125</v>
      </c>
      <c r="B455" s="172" t="s">
        <v>1126</v>
      </c>
      <c r="C455" s="173"/>
      <c r="D455" s="173"/>
      <c r="E455" s="173"/>
      <c r="F455" s="173"/>
      <c r="G455" s="173"/>
      <c r="H455" s="173"/>
      <c r="I455" s="173"/>
      <c r="J455" s="173">
        <v>259.30309999999997</v>
      </c>
      <c r="K455" s="173">
        <v>76.709199999999996</v>
      </c>
    </row>
    <row r="456" spans="1:11" ht="9" customHeight="1" x14ac:dyDescent="0.2">
      <c r="A456" s="171" t="s">
        <v>1033</v>
      </c>
      <c r="B456" s="172" t="s">
        <v>1034</v>
      </c>
      <c r="C456" s="173">
        <v>488062</v>
      </c>
      <c r="D456" s="173">
        <v>20.916899999999998</v>
      </c>
      <c r="E456" s="173">
        <v>8.6037999999999997</v>
      </c>
      <c r="F456" s="173">
        <v>3.4862000000000002</v>
      </c>
      <c r="G456" s="173">
        <v>31.375399999999999</v>
      </c>
      <c r="H456" s="173">
        <v>136.21559999999999</v>
      </c>
      <c r="I456" s="173">
        <v>33.433900000000001</v>
      </c>
      <c r="J456" s="173">
        <v>234.0318</v>
      </c>
      <c r="K456" s="173">
        <v>66.440799999999996</v>
      </c>
    </row>
    <row r="457" spans="1:11" ht="9" customHeight="1" x14ac:dyDescent="0.2">
      <c r="A457" s="171" t="s">
        <v>1127</v>
      </c>
      <c r="B457" s="172" t="s">
        <v>1128</v>
      </c>
      <c r="C457" s="173">
        <v>190570</v>
      </c>
      <c r="D457" s="173">
        <v>7.6227999999999998</v>
      </c>
      <c r="E457" s="173">
        <v>2.6456</v>
      </c>
      <c r="F457" s="173">
        <v>0</v>
      </c>
      <c r="G457" s="173">
        <v>7.6227999999999998</v>
      </c>
      <c r="H457" s="173">
        <v>7.3800999999999997</v>
      </c>
      <c r="I457" s="173">
        <v>0</v>
      </c>
      <c r="J457" s="173">
        <v>25.2713</v>
      </c>
      <c r="K457" s="173">
        <v>10.2684</v>
      </c>
    </row>
    <row r="458" spans="1:11" ht="9" customHeight="1" x14ac:dyDescent="0.2">
      <c r="A458" s="171" t="s">
        <v>1129</v>
      </c>
      <c r="B458" s="172" t="s">
        <v>1130</v>
      </c>
      <c r="C458" s="173"/>
      <c r="D458" s="173"/>
      <c r="E458" s="173"/>
      <c r="F458" s="173"/>
      <c r="G458" s="173"/>
      <c r="H458" s="173"/>
      <c r="I458" s="173"/>
      <c r="J458" s="173">
        <v>265.036</v>
      </c>
      <c r="K458" s="173">
        <v>81.393000000000001</v>
      </c>
    </row>
    <row r="459" spans="1:11" ht="9" customHeight="1" x14ac:dyDescent="0.2">
      <c r="A459" s="171" t="s">
        <v>1131</v>
      </c>
      <c r="B459" s="172" t="s">
        <v>1132</v>
      </c>
      <c r="C459" s="173">
        <v>620583</v>
      </c>
      <c r="D459" s="173">
        <v>26.596399999999999</v>
      </c>
      <c r="E459" s="173">
        <v>10.94</v>
      </c>
      <c r="F459" s="173">
        <v>4.4326999999999996</v>
      </c>
      <c r="G459" s="173">
        <v>39.894599999999997</v>
      </c>
      <c r="H459" s="173">
        <v>138.74590000000001</v>
      </c>
      <c r="I459" s="173">
        <v>33.433900000000001</v>
      </c>
      <c r="J459" s="173">
        <v>254.04349999999999</v>
      </c>
      <c r="K459" s="173">
        <v>75.403000000000006</v>
      </c>
    </row>
    <row r="460" spans="1:11" ht="9" customHeight="1" x14ac:dyDescent="0.2">
      <c r="A460" s="171" t="s">
        <v>1133</v>
      </c>
      <c r="B460" s="172" t="s">
        <v>1134</v>
      </c>
      <c r="C460" s="173">
        <v>88933</v>
      </c>
      <c r="D460" s="173">
        <v>4.4466999999999999</v>
      </c>
      <c r="E460" s="173">
        <v>1.5432999999999999</v>
      </c>
      <c r="F460" s="173">
        <v>0</v>
      </c>
      <c r="G460" s="173">
        <v>5.0025000000000004</v>
      </c>
      <c r="H460" s="173">
        <v>0</v>
      </c>
      <c r="I460" s="173">
        <v>0</v>
      </c>
      <c r="J460" s="173">
        <v>10.9925</v>
      </c>
      <c r="K460" s="173">
        <v>5.99</v>
      </c>
    </row>
    <row r="461" spans="1:11" ht="9" customHeight="1" x14ac:dyDescent="0.2">
      <c r="A461" s="171" t="s">
        <v>1135</v>
      </c>
      <c r="B461" s="172" t="s">
        <v>1136</v>
      </c>
      <c r="C461" s="173"/>
      <c r="D461" s="173"/>
      <c r="E461" s="173"/>
      <c r="F461" s="173"/>
      <c r="G461" s="173"/>
      <c r="H461" s="173"/>
      <c r="I461" s="173"/>
      <c r="J461" s="173">
        <v>320.33920000000001</v>
      </c>
      <c r="K461" s="173">
        <v>84.745199999999997</v>
      </c>
    </row>
    <row r="462" spans="1:11" ht="9" customHeight="1" x14ac:dyDescent="0.2">
      <c r="A462" s="171" t="s">
        <v>1137</v>
      </c>
      <c r="B462" s="172" t="s">
        <v>1138</v>
      </c>
      <c r="C462" s="173">
        <v>620583</v>
      </c>
      <c r="D462" s="173">
        <v>26.596399999999999</v>
      </c>
      <c r="E462" s="173">
        <v>10.94</v>
      </c>
      <c r="F462" s="173">
        <v>4.4326999999999996</v>
      </c>
      <c r="G462" s="173">
        <v>39.894599999999997</v>
      </c>
      <c r="H462" s="173">
        <v>188.298</v>
      </c>
      <c r="I462" s="173">
        <v>33.433900000000001</v>
      </c>
      <c r="J462" s="173">
        <v>303.59559999999999</v>
      </c>
      <c r="K462" s="173">
        <v>75.403000000000006</v>
      </c>
    </row>
    <row r="463" spans="1:11" ht="9" customHeight="1" x14ac:dyDescent="0.2">
      <c r="A463" s="171" t="s">
        <v>1139</v>
      </c>
      <c r="B463" s="172" t="s">
        <v>1140</v>
      </c>
      <c r="C463" s="173">
        <v>107321</v>
      </c>
      <c r="D463" s="173">
        <v>7.4013999999999998</v>
      </c>
      <c r="E463" s="173">
        <v>1.9408000000000001</v>
      </c>
      <c r="F463" s="173">
        <v>0</v>
      </c>
      <c r="G463" s="173">
        <v>7.4013999999999998</v>
      </c>
      <c r="H463" s="173">
        <v>0</v>
      </c>
      <c r="I463" s="173">
        <v>0</v>
      </c>
      <c r="J463" s="173">
        <v>16.743600000000001</v>
      </c>
      <c r="K463" s="173">
        <v>9.3422000000000001</v>
      </c>
    </row>
    <row r="464" spans="1:11" ht="9" customHeight="1" x14ac:dyDescent="0.2">
      <c r="A464" s="171" t="s">
        <v>1141</v>
      </c>
      <c r="B464" s="172" t="s">
        <v>1681</v>
      </c>
      <c r="C464" s="173"/>
      <c r="D464" s="173"/>
      <c r="E464" s="173"/>
      <c r="F464" s="173"/>
      <c r="G464" s="173"/>
      <c r="H464" s="173"/>
      <c r="I464" s="173"/>
      <c r="J464" s="173">
        <v>306.31330000000003</v>
      </c>
      <c r="K464" s="173">
        <v>94.063500000000005</v>
      </c>
    </row>
    <row r="465" spans="1:11" ht="9" customHeight="1" x14ac:dyDescent="0.2">
      <c r="A465" s="171" t="s">
        <v>1072</v>
      </c>
      <c r="B465" s="172" t="s">
        <v>1680</v>
      </c>
      <c r="C465" s="173">
        <v>777811</v>
      </c>
      <c r="D465" s="173">
        <v>33.334800000000001</v>
      </c>
      <c r="E465" s="173">
        <v>13.7117</v>
      </c>
      <c r="F465" s="173">
        <v>5.5557999999999996</v>
      </c>
      <c r="G465" s="173">
        <v>50.002099999999999</v>
      </c>
      <c r="H465" s="173">
        <v>154.9821</v>
      </c>
      <c r="I465" s="173">
        <v>33.433900000000001</v>
      </c>
      <c r="J465" s="173">
        <v>291.0204</v>
      </c>
      <c r="K465" s="173">
        <v>86.036199999999994</v>
      </c>
    </row>
    <row r="466" spans="1:11" ht="9" customHeight="1" x14ac:dyDescent="0.2">
      <c r="A466" s="171" t="s">
        <v>1144</v>
      </c>
      <c r="B466" s="172" t="s">
        <v>1145</v>
      </c>
      <c r="C466" s="173">
        <v>85573</v>
      </c>
      <c r="D466" s="173">
        <v>6.4583000000000004</v>
      </c>
      <c r="E466" s="173">
        <v>1.569</v>
      </c>
      <c r="F466" s="173">
        <v>0</v>
      </c>
      <c r="G466" s="173">
        <v>7.2656000000000001</v>
      </c>
      <c r="H466" s="173">
        <v>0</v>
      </c>
      <c r="I466" s="173">
        <v>0</v>
      </c>
      <c r="J466" s="173">
        <v>15.292899999999999</v>
      </c>
      <c r="K466" s="173">
        <v>8.0273000000000003</v>
      </c>
    </row>
    <row r="467" spans="1:11" ht="9" customHeight="1" x14ac:dyDescent="0.2">
      <c r="A467" s="171" t="s">
        <v>1146</v>
      </c>
      <c r="B467" s="172" t="s">
        <v>1682</v>
      </c>
      <c r="C467" s="173"/>
      <c r="D467" s="173"/>
      <c r="E467" s="173"/>
      <c r="F467" s="173"/>
      <c r="G467" s="173"/>
      <c r="H467" s="173"/>
      <c r="I467" s="173"/>
      <c r="J467" s="173">
        <v>304.46409999999997</v>
      </c>
      <c r="K467" s="173">
        <v>93.0929</v>
      </c>
    </row>
    <row r="468" spans="1:11" ht="9" customHeight="1" x14ac:dyDescent="0.2">
      <c r="A468" s="171" t="s">
        <v>1072</v>
      </c>
      <c r="B468" s="172" t="s">
        <v>1680</v>
      </c>
      <c r="C468" s="173">
        <v>777811</v>
      </c>
      <c r="D468" s="173">
        <v>33.334800000000001</v>
      </c>
      <c r="E468" s="173">
        <v>13.7117</v>
      </c>
      <c r="F468" s="173">
        <v>5.5557999999999996</v>
      </c>
      <c r="G468" s="173">
        <v>50.002099999999999</v>
      </c>
      <c r="H468" s="173">
        <v>154.9821</v>
      </c>
      <c r="I468" s="173">
        <v>33.433900000000001</v>
      </c>
      <c r="J468" s="173">
        <v>291.0204</v>
      </c>
      <c r="K468" s="173">
        <v>86.036199999999994</v>
      </c>
    </row>
    <row r="469" spans="1:11" ht="9" customHeight="1" x14ac:dyDescent="0.2">
      <c r="A469" s="171" t="s">
        <v>1147</v>
      </c>
      <c r="B469" s="172" t="s">
        <v>1148</v>
      </c>
      <c r="C469" s="173">
        <v>75225</v>
      </c>
      <c r="D469" s="173">
        <v>5.6773999999999996</v>
      </c>
      <c r="E469" s="173">
        <v>1.3793</v>
      </c>
      <c r="F469" s="173">
        <v>0</v>
      </c>
      <c r="G469" s="173">
        <v>6.3869999999999996</v>
      </c>
      <c r="H469" s="173">
        <v>0</v>
      </c>
      <c r="I469" s="173">
        <v>0</v>
      </c>
      <c r="J469" s="173">
        <v>13.4437</v>
      </c>
      <c r="K469" s="173">
        <v>7.0567000000000002</v>
      </c>
    </row>
    <row r="470" spans="1:11" ht="9" customHeight="1" x14ac:dyDescent="0.2">
      <c r="A470" s="171" t="s">
        <v>1149</v>
      </c>
      <c r="B470" s="172" t="s">
        <v>1150</v>
      </c>
      <c r="C470" s="173"/>
      <c r="D470" s="173"/>
      <c r="E470" s="173"/>
      <c r="F470" s="173"/>
      <c r="G470" s="173"/>
      <c r="H470" s="173"/>
      <c r="I470" s="173"/>
      <c r="J470" s="173">
        <v>255.15710000000001</v>
      </c>
      <c r="K470" s="173">
        <v>76.303399999999996</v>
      </c>
    </row>
    <row r="471" spans="1:11" ht="9" customHeight="1" x14ac:dyDescent="0.2">
      <c r="A471" s="171" t="s">
        <v>1151</v>
      </c>
      <c r="B471" s="172" t="s">
        <v>1152</v>
      </c>
      <c r="C471" s="173">
        <v>573863.92169999995</v>
      </c>
      <c r="D471" s="173">
        <v>24.594200000000001</v>
      </c>
      <c r="E471" s="173">
        <v>10.116400000000001</v>
      </c>
      <c r="F471" s="173">
        <v>4.0990000000000002</v>
      </c>
      <c r="G471" s="173">
        <v>36.891300000000001</v>
      </c>
      <c r="H471" s="173">
        <v>138.74590000000001</v>
      </c>
      <c r="I471" s="173">
        <v>33.433900000000001</v>
      </c>
      <c r="J471" s="173">
        <v>247.88069999999999</v>
      </c>
      <c r="K471" s="173">
        <v>72.243499999999997</v>
      </c>
    </row>
    <row r="472" spans="1:11" ht="18" customHeight="1" x14ac:dyDescent="0.2">
      <c r="A472" s="171" t="s">
        <v>1153</v>
      </c>
      <c r="B472" s="172" t="s">
        <v>1154</v>
      </c>
      <c r="C472" s="173">
        <v>46639</v>
      </c>
      <c r="D472" s="173">
        <v>3.2164999999999999</v>
      </c>
      <c r="E472" s="173">
        <v>0.84340000000000004</v>
      </c>
      <c r="F472" s="173">
        <v>0</v>
      </c>
      <c r="G472" s="173">
        <v>3.2164999999999999</v>
      </c>
      <c r="H472" s="173">
        <v>0</v>
      </c>
      <c r="I472" s="173">
        <v>0</v>
      </c>
      <c r="J472" s="173">
        <v>7.2763999999999998</v>
      </c>
      <c r="K472" s="173">
        <v>4.0598999999999998</v>
      </c>
    </row>
    <row r="473" spans="1:11" ht="9" customHeight="1" x14ac:dyDescent="0.2">
      <c r="A473" s="171" t="s">
        <v>1155</v>
      </c>
      <c r="B473" s="172" t="s">
        <v>1156</v>
      </c>
      <c r="C473" s="173"/>
      <c r="D473" s="173"/>
      <c r="E473" s="173"/>
      <c r="F473" s="173"/>
      <c r="G473" s="173"/>
      <c r="H473" s="173"/>
      <c r="I473" s="173"/>
      <c r="J473" s="173">
        <v>303.66329999999999</v>
      </c>
      <c r="K473" s="173">
        <v>101.2895</v>
      </c>
    </row>
    <row r="474" spans="1:11" ht="9" customHeight="1" x14ac:dyDescent="0.2">
      <c r="A474" s="171" t="s">
        <v>1142</v>
      </c>
      <c r="B474" s="172" t="s">
        <v>1143</v>
      </c>
      <c r="C474" s="173">
        <v>777811.41029999999</v>
      </c>
      <c r="D474" s="173">
        <v>33.334800000000001</v>
      </c>
      <c r="E474" s="173">
        <v>13.7117</v>
      </c>
      <c r="F474" s="173">
        <v>5.5557999999999996</v>
      </c>
      <c r="G474" s="173">
        <v>50.002200000000002</v>
      </c>
      <c r="H474" s="173">
        <v>138.74590000000001</v>
      </c>
      <c r="I474" s="173">
        <v>33.633000000000003</v>
      </c>
      <c r="J474" s="173">
        <v>274.98340000000002</v>
      </c>
      <c r="K474" s="173">
        <v>86.235299999999995</v>
      </c>
    </row>
    <row r="475" spans="1:11" ht="9" customHeight="1" x14ac:dyDescent="0.2">
      <c r="A475" s="171" t="s">
        <v>1157</v>
      </c>
      <c r="B475" s="172" t="s">
        <v>1158</v>
      </c>
      <c r="C475" s="173">
        <v>160480</v>
      </c>
      <c r="D475" s="173">
        <v>12.111700000000001</v>
      </c>
      <c r="E475" s="173">
        <v>2.9424999999999999</v>
      </c>
      <c r="F475" s="173">
        <v>0</v>
      </c>
      <c r="G475" s="173">
        <v>13.6257</v>
      </c>
      <c r="H475" s="173">
        <v>0</v>
      </c>
      <c r="I475" s="173">
        <v>0</v>
      </c>
      <c r="J475" s="173">
        <v>28.6799</v>
      </c>
      <c r="K475" s="173">
        <v>15.0542</v>
      </c>
    </row>
    <row r="476" spans="1:11" ht="9" customHeight="1" x14ac:dyDescent="0.2">
      <c r="A476" s="171" t="s">
        <v>1159</v>
      </c>
      <c r="B476" s="172" t="s">
        <v>1160</v>
      </c>
      <c r="C476" s="173"/>
      <c r="D476" s="173"/>
      <c r="E476" s="173"/>
      <c r="F476" s="173"/>
      <c r="G476" s="173"/>
      <c r="H476" s="173"/>
      <c r="I476" s="173"/>
      <c r="J476" s="173">
        <v>293.96030000000002</v>
      </c>
      <c r="K476" s="173">
        <v>87.680599999999998</v>
      </c>
    </row>
    <row r="477" spans="1:11" ht="9" customHeight="1" x14ac:dyDescent="0.2">
      <c r="A477" s="171" t="s">
        <v>1161</v>
      </c>
      <c r="B477" s="172" t="s">
        <v>1162</v>
      </c>
      <c r="C477" s="173">
        <v>715036.06059999997</v>
      </c>
      <c r="D477" s="173">
        <v>30.644400000000001</v>
      </c>
      <c r="E477" s="173">
        <v>12.6051</v>
      </c>
      <c r="F477" s="173">
        <v>5.1074000000000002</v>
      </c>
      <c r="G477" s="173">
        <v>45.9666</v>
      </c>
      <c r="H477" s="173">
        <v>154.9821</v>
      </c>
      <c r="I477" s="173">
        <v>33.433900000000001</v>
      </c>
      <c r="J477" s="173">
        <v>282.73950000000002</v>
      </c>
      <c r="K477" s="173">
        <v>81.790800000000004</v>
      </c>
    </row>
    <row r="478" spans="1:11" ht="9" customHeight="1" x14ac:dyDescent="0.2">
      <c r="A478" s="171" t="s">
        <v>1163</v>
      </c>
      <c r="B478" s="172" t="s">
        <v>1164</v>
      </c>
      <c r="C478" s="173">
        <v>62787</v>
      </c>
      <c r="D478" s="173">
        <v>4.7385999999999999</v>
      </c>
      <c r="E478" s="173">
        <v>1.1512</v>
      </c>
      <c r="F478" s="173">
        <v>0</v>
      </c>
      <c r="G478" s="173">
        <v>5.3310000000000004</v>
      </c>
      <c r="H478" s="173">
        <v>0</v>
      </c>
      <c r="I478" s="173">
        <v>0</v>
      </c>
      <c r="J478" s="173">
        <v>11.220800000000001</v>
      </c>
      <c r="K478" s="173">
        <v>5.8898000000000001</v>
      </c>
    </row>
    <row r="479" spans="1:11" ht="9" customHeight="1" x14ac:dyDescent="0.2">
      <c r="A479" s="171" t="s">
        <v>1165</v>
      </c>
      <c r="B479" s="172" t="s">
        <v>1166</v>
      </c>
      <c r="C479" s="173"/>
      <c r="D479" s="173"/>
      <c r="E479" s="173"/>
      <c r="F479" s="173"/>
      <c r="G479" s="173"/>
      <c r="H479" s="173"/>
      <c r="I479" s="173"/>
      <c r="J479" s="173">
        <v>248.11529999999999</v>
      </c>
      <c r="K479" s="173">
        <v>74.2988</v>
      </c>
    </row>
    <row r="480" spans="1:11" ht="9" customHeight="1" x14ac:dyDescent="0.2">
      <c r="A480" s="171" t="s">
        <v>1033</v>
      </c>
      <c r="B480" s="172" t="s">
        <v>1034</v>
      </c>
      <c r="C480" s="173">
        <v>488062</v>
      </c>
      <c r="D480" s="173">
        <v>20.916899999999998</v>
      </c>
      <c r="E480" s="173">
        <v>8.6037999999999997</v>
      </c>
      <c r="F480" s="173">
        <v>3.4862000000000002</v>
      </c>
      <c r="G480" s="173">
        <v>31.375399999999999</v>
      </c>
      <c r="H480" s="173">
        <v>136.21559999999999</v>
      </c>
      <c r="I480" s="173">
        <v>33.433900000000001</v>
      </c>
      <c r="J480" s="173">
        <v>234.0318</v>
      </c>
      <c r="K480" s="173">
        <v>66.440799999999996</v>
      </c>
    </row>
    <row r="481" spans="1:11" ht="9" customHeight="1" x14ac:dyDescent="0.2">
      <c r="A481" s="171" t="s">
        <v>1167</v>
      </c>
      <c r="B481" s="172" t="s">
        <v>1168</v>
      </c>
      <c r="C481" s="173">
        <v>90270</v>
      </c>
      <c r="D481" s="173">
        <v>6.2255000000000003</v>
      </c>
      <c r="E481" s="173">
        <v>1.6325000000000001</v>
      </c>
      <c r="F481" s="173">
        <v>0</v>
      </c>
      <c r="G481" s="173">
        <v>6.2255000000000003</v>
      </c>
      <c r="H481" s="173">
        <v>0</v>
      </c>
      <c r="I481" s="173">
        <v>0</v>
      </c>
      <c r="J481" s="173">
        <v>14.083500000000001</v>
      </c>
      <c r="K481" s="173">
        <v>7.8579999999999997</v>
      </c>
    </row>
    <row r="482" spans="1:11" ht="9" customHeight="1" x14ac:dyDescent="0.2">
      <c r="A482" s="171" t="s">
        <v>1169</v>
      </c>
      <c r="B482" s="172" t="s">
        <v>1170</v>
      </c>
      <c r="C482" s="173"/>
      <c r="D482" s="173"/>
      <c r="E482" s="173"/>
      <c r="F482" s="173"/>
      <c r="G482" s="173"/>
      <c r="H482" s="173"/>
      <c r="I482" s="173"/>
      <c r="J482" s="173">
        <v>368.40210000000002</v>
      </c>
      <c r="K482" s="173">
        <v>156.0719</v>
      </c>
    </row>
    <row r="483" spans="1:11" ht="9" customHeight="1" x14ac:dyDescent="0.2">
      <c r="A483" s="171" t="s">
        <v>1171</v>
      </c>
      <c r="B483" s="172" t="s">
        <v>1172</v>
      </c>
      <c r="C483" s="173">
        <v>349768.90139999997</v>
      </c>
      <c r="D483" s="173">
        <v>14.9901</v>
      </c>
      <c r="E483" s="173">
        <v>6.1658999999999997</v>
      </c>
      <c r="F483" s="173">
        <v>2.4983</v>
      </c>
      <c r="G483" s="173">
        <v>22.485099999999999</v>
      </c>
      <c r="H483" s="173">
        <v>115.1823</v>
      </c>
      <c r="I483" s="173">
        <v>33.633000000000003</v>
      </c>
      <c r="J483" s="173">
        <v>194.9547</v>
      </c>
      <c r="K483" s="173">
        <v>57.287300000000002</v>
      </c>
    </row>
    <row r="484" spans="1:11" ht="9" customHeight="1" x14ac:dyDescent="0.2">
      <c r="A484" s="171" t="s">
        <v>1173</v>
      </c>
      <c r="B484" s="172" t="s">
        <v>1174</v>
      </c>
      <c r="C484" s="173">
        <v>697085</v>
      </c>
      <c r="D484" s="173">
        <v>52.668599999999998</v>
      </c>
      <c r="E484" s="173">
        <v>19.115600000000001</v>
      </c>
      <c r="F484" s="173">
        <v>0</v>
      </c>
      <c r="G484" s="173">
        <v>49.570500000000003</v>
      </c>
      <c r="H484" s="173">
        <v>25.092300000000002</v>
      </c>
      <c r="I484" s="173">
        <v>27.000399999999999</v>
      </c>
      <c r="J484" s="173">
        <v>173.44739999999999</v>
      </c>
      <c r="K484" s="173">
        <v>98.784599999999998</v>
      </c>
    </row>
    <row r="485" spans="1:11" ht="9" customHeight="1" x14ac:dyDescent="0.2">
      <c r="A485" s="171" t="s">
        <v>1175</v>
      </c>
      <c r="B485" s="172" t="s">
        <v>1176</v>
      </c>
      <c r="C485" s="173"/>
      <c r="D485" s="173"/>
      <c r="E485" s="173"/>
      <c r="F485" s="173"/>
      <c r="G485" s="173"/>
      <c r="H485" s="173"/>
      <c r="I485" s="173"/>
      <c r="J485" s="173">
        <v>560.73620000000005</v>
      </c>
      <c r="K485" s="173">
        <v>251.18</v>
      </c>
    </row>
    <row r="486" spans="1:11" ht="9" customHeight="1" x14ac:dyDescent="0.2">
      <c r="A486" s="171" t="s">
        <v>1177</v>
      </c>
      <c r="B486" s="172" t="s">
        <v>1178</v>
      </c>
      <c r="C486" s="173">
        <v>488062</v>
      </c>
      <c r="D486" s="173">
        <v>20.916899999999998</v>
      </c>
      <c r="E486" s="173">
        <v>8.6037999999999997</v>
      </c>
      <c r="F486" s="173">
        <v>3.4862000000000002</v>
      </c>
      <c r="G486" s="173">
        <v>31.375399999999999</v>
      </c>
      <c r="H486" s="173">
        <v>136.21559999999999</v>
      </c>
      <c r="I486" s="173">
        <v>33.633000000000003</v>
      </c>
      <c r="J486" s="173">
        <v>234.23089999999999</v>
      </c>
      <c r="K486" s="173">
        <v>66.639899999999997</v>
      </c>
    </row>
    <row r="487" spans="1:11" ht="9" customHeight="1" x14ac:dyDescent="0.2">
      <c r="A487" s="171" t="s">
        <v>1179</v>
      </c>
      <c r="B487" s="172" t="s">
        <v>1180</v>
      </c>
      <c r="C487" s="173">
        <v>145584</v>
      </c>
      <c r="D487" s="173">
        <v>9.7056000000000004</v>
      </c>
      <c r="E487" s="173">
        <v>2.6198999999999999</v>
      </c>
      <c r="F487" s="173">
        <v>0</v>
      </c>
      <c r="G487" s="173">
        <v>9.7056000000000004</v>
      </c>
      <c r="H487" s="173">
        <v>26.974299999999999</v>
      </c>
      <c r="I487" s="173">
        <v>0</v>
      </c>
      <c r="J487" s="173">
        <v>49.005400000000002</v>
      </c>
      <c r="K487" s="173">
        <v>12.3255</v>
      </c>
    </row>
    <row r="488" spans="1:11" ht="9" customHeight="1" x14ac:dyDescent="0.2">
      <c r="A488" s="171" t="s">
        <v>1181</v>
      </c>
      <c r="B488" s="172" t="s">
        <v>1182</v>
      </c>
      <c r="C488" s="173">
        <v>1410151</v>
      </c>
      <c r="D488" s="173">
        <v>106.54470000000001</v>
      </c>
      <c r="E488" s="173">
        <v>38.669499999999999</v>
      </c>
      <c r="F488" s="173">
        <v>0</v>
      </c>
      <c r="G488" s="173">
        <v>100.2774</v>
      </c>
      <c r="H488" s="173">
        <v>5.0079000000000002</v>
      </c>
      <c r="I488" s="173">
        <v>27.000399999999999</v>
      </c>
      <c r="J488" s="173">
        <v>277.49990000000003</v>
      </c>
      <c r="K488" s="173">
        <v>172.21459999999999</v>
      </c>
    </row>
    <row r="489" spans="1:11" ht="9" customHeight="1" x14ac:dyDescent="0.2">
      <c r="A489" s="171" t="s">
        <v>1183</v>
      </c>
      <c r="B489" s="172" t="s">
        <v>1184</v>
      </c>
      <c r="C489" s="173"/>
      <c r="D489" s="173"/>
      <c r="E489" s="173"/>
      <c r="F489" s="173"/>
      <c r="G489" s="173"/>
      <c r="H489" s="173"/>
      <c r="I489" s="173"/>
      <c r="J489" s="173">
        <v>178.471</v>
      </c>
      <c r="K489" s="173">
        <v>71.145200000000003</v>
      </c>
    </row>
    <row r="490" spans="1:11" ht="9" customHeight="1" x14ac:dyDescent="0.2">
      <c r="A490" s="171" t="s">
        <v>1185</v>
      </c>
      <c r="B490" s="172" t="s">
        <v>1186</v>
      </c>
      <c r="C490" s="173">
        <v>488062</v>
      </c>
      <c r="D490" s="173">
        <v>20.916899999999998</v>
      </c>
      <c r="E490" s="173">
        <v>8.6037999999999997</v>
      </c>
      <c r="F490" s="173">
        <v>3.4862000000000002</v>
      </c>
      <c r="G490" s="173">
        <v>31.375399999999999</v>
      </c>
      <c r="H490" s="173">
        <v>71.692400000000006</v>
      </c>
      <c r="I490" s="173">
        <v>33.433900000000001</v>
      </c>
      <c r="J490" s="173">
        <v>169.5086</v>
      </c>
      <c r="K490" s="173">
        <v>66.440799999999996</v>
      </c>
    </row>
    <row r="491" spans="1:11" ht="9" customHeight="1" x14ac:dyDescent="0.2">
      <c r="A491" s="171" t="s">
        <v>1187</v>
      </c>
      <c r="B491" s="172" t="s">
        <v>1188</v>
      </c>
      <c r="C491" s="173">
        <v>50150</v>
      </c>
      <c r="D491" s="173">
        <v>3.7848999999999999</v>
      </c>
      <c r="E491" s="173">
        <v>0.91949999999999998</v>
      </c>
      <c r="F491" s="173">
        <v>0</v>
      </c>
      <c r="G491" s="173">
        <v>4.258</v>
      </c>
      <c r="H491" s="173">
        <v>0</v>
      </c>
      <c r="I491" s="173">
        <v>0</v>
      </c>
      <c r="J491" s="173">
        <v>8.9624000000000006</v>
      </c>
      <c r="K491" s="173">
        <v>4.7043999999999997</v>
      </c>
    </row>
    <row r="492" spans="1:11" ht="9" customHeight="1" x14ac:dyDescent="0.2">
      <c r="A492" s="171" t="s">
        <v>1189</v>
      </c>
      <c r="B492" s="172" t="s">
        <v>1190</v>
      </c>
      <c r="C492" s="173"/>
      <c r="D492" s="173"/>
      <c r="E492" s="173"/>
      <c r="F492" s="173"/>
      <c r="G492" s="173"/>
      <c r="H492" s="173"/>
      <c r="I492" s="173"/>
      <c r="J492" s="173">
        <v>390.96879999999999</v>
      </c>
      <c r="K492" s="173">
        <v>129.85489999999999</v>
      </c>
    </row>
    <row r="493" spans="1:11" ht="9" customHeight="1" x14ac:dyDescent="0.2">
      <c r="A493" s="171" t="s">
        <v>1191</v>
      </c>
      <c r="B493" s="172" t="s">
        <v>1192</v>
      </c>
      <c r="C493" s="173">
        <v>873572</v>
      </c>
      <c r="D493" s="173">
        <v>37.438800000000001</v>
      </c>
      <c r="E493" s="173">
        <v>15.399800000000001</v>
      </c>
      <c r="F493" s="173">
        <v>6.2397999999999998</v>
      </c>
      <c r="G493" s="173">
        <v>56.158200000000001</v>
      </c>
      <c r="H493" s="173">
        <v>177.1224</v>
      </c>
      <c r="I493" s="173">
        <v>33.633000000000003</v>
      </c>
      <c r="J493" s="173">
        <v>325.99200000000002</v>
      </c>
      <c r="K493" s="173">
        <v>92.711399999999998</v>
      </c>
    </row>
    <row r="494" spans="1:11" ht="18" customHeight="1" x14ac:dyDescent="0.2">
      <c r="A494" s="171" t="s">
        <v>1193</v>
      </c>
      <c r="B494" s="172" t="s">
        <v>1194</v>
      </c>
      <c r="C494" s="173">
        <v>371110</v>
      </c>
      <c r="D494" s="173">
        <v>24.7407</v>
      </c>
      <c r="E494" s="173">
        <v>12.402799999999999</v>
      </c>
      <c r="F494" s="173">
        <v>0</v>
      </c>
      <c r="G494" s="173">
        <v>27.833300000000001</v>
      </c>
      <c r="H494" s="173">
        <v>0</v>
      </c>
      <c r="I494" s="173">
        <v>0</v>
      </c>
      <c r="J494" s="173">
        <v>64.976799999999997</v>
      </c>
      <c r="K494" s="173">
        <v>37.143500000000003</v>
      </c>
    </row>
    <row r="495" spans="1:11" ht="9" customHeight="1" x14ac:dyDescent="0.2">
      <c r="A495" s="171" t="s">
        <v>1195</v>
      </c>
      <c r="B495" s="172" t="s">
        <v>1196</v>
      </c>
      <c r="C495" s="173"/>
      <c r="D495" s="173"/>
      <c r="E495" s="173"/>
      <c r="F495" s="173"/>
      <c r="G495" s="173"/>
      <c r="H495" s="173"/>
      <c r="I495" s="173"/>
      <c r="J495" s="173">
        <v>413.7269</v>
      </c>
      <c r="K495" s="173">
        <v>132.38059999999999</v>
      </c>
    </row>
    <row r="496" spans="1:11" ht="9" customHeight="1" x14ac:dyDescent="0.2">
      <c r="A496" s="171" t="s">
        <v>1197</v>
      </c>
      <c r="B496" s="172" t="s">
        <v>1198</v>
      </c>
      <c r="C496" s="173">
        <v>854487</v>
      </c>
      <c r="D496" s="173">
        <v>36.620899999999999</v>
      </c>
      <c r="E496" s="173">
        <v>15.0634</v>
      </c>
      <c r="F496" s="173">
        <v>6.1035000000000004</v>
      </c>
      <c r="G496" s="173">
        <v>54.9313</v>
      </c>
      <c r="H496" s="173">
        <v>195.5727</v>
      </c>
      <c r="I496" s="173">
        <v>33.433900000000001</v>
      </c>
      <c r="J496" s="173">
        <v>341.72570000000002</v>
      </c>
      <c r="K496" s="173">
        <v>91.221699999999998</v>
      </c>
    </row>
    <row r="497" spans="1:11" ht="9" customHeight="1" x14ac:dyDescent="0.2">
      <c r="A497" s="171" t="s">
        <v>1199</v>
      </c>
      <c r="B497" s="172" t="s">
        <v>1200</v>
      </c>
      <c r="C497" s="173">
        <v>411230</v>
      </c>
      <c r="D497" s="173">
        <v>27.415299999999998</v>
      </c>
      <c r="E497" s="173">
        <v>13.743600000000001</v>
      </c>
      <c r="F497" s="173">
        <v>0</v>
      </c>
      <c r="G497" s="173">
        <v>30.842300000000002</v>
      </c>
      <c r="H497" s="173">
        <v>0</v>
      </c>
      <c r="I497" s="173">
        <v>0</v>
      </c>
      <c r="J497" s="173">
        <v>72.001199999999997</v>
      </c>
      <c r="K497" s="173">
        <v>41.158900000000003</v>
      </c>
    </row>
    <row r="498" spans="1:11" ht="9" customHeight="1" x14ac:dyDescent="0.2">
      <c r="A498" s="171" t="s">
        <v>1201</v>
      </c>
      <c r="B498" s="172" t="s">
        <v>1683</v>
      </c>
      <c r="C498" s="173"/>
      <c r="D498" s="173"/>
      <c r="E498" s="173"/>
      <c r="F498" s="173"/>
      <c r="G498" s="173"/>
      <c r="H498" s="173"/>
      <c r="I498" s="173"/>
      <c r="J498" s="173">
        <v>305.18110000000001</v>
      </c>
      <c r="K498" s="173">
        <v>93.469200000000001</v>
      </c>
    </row>
    <row r="499" spans="1:11" ht="9" customHeight="1" x14ac:dyDescent="0.2">
      <c r="A499" s="171" t="s">
        <v>1072</v>
      </c>
      <c r="B499" s="172" t="s">
        <v>1680</v>
      </c>
      <c r="C499" s="173">
        <v>777811</v>
      </c>
      <c r="D499" s="173">
        <v>33.334800000000001</v>
      </c>
      <c r="E499" s="173">
        <v>13.7117</v>
      </c>
      <c r="F499" s="173">
        <v>5.5557999999999996</v>
      </c>
      <c r="G499" s="173">
        <v>50.002099999999999</v>
      </c>
      <c r="H499" s="173">
        <v>154.9821</v>
      </c>
      <c r="I499" s="173">
        <v>33.433900000000001</v>
      </c>
      <c r="J499" s="173">
        <v>291.0204</v>
      </c>
      <c r="K499" s="173">
        <v>86.036199999999994</v>
      </c>
    </row>
    <row r="500" spans="1:11" ht="9" customHeight="1" x14ac:dyDescent="0.2">
      <c r="A500" s="171" t="s">
        <v>1202</v>
      </c>
      <c r="B500" s="172" t="s">
        <v>1203</v>
      </c>
      <c r="C500" s="173">
        <v>79237</v>
      </c>
      <c r="D500" s="173">
        <v>5.9802</v>
      </c>
      <c r="E500" s="173">
        <v>1.4528000000000001</v>
      </c>
      <c r="F500" s="173">
        <v>0</v>
      </c>
      <c r="G500" s="173">
        <v>6.7276999999999996</v>
      </c>
      <c r="H500" s="173">
        <v>0</v>
      </c>
      <c r="I500" s="173">
        <v>0</v>
      </c>
      <c r="J500" s="173">
        <v>14.1607</v>
      </c>
      <c r="K500" s="173">
        <v>7.4329999999999998</v>
      </c>
    </row>
    <row r="501" spans="1:11" ht="9" customHeight="1" x14ac:dyDescent="0.2">
      <c r="A501" s="171" t="s">
        <v>1204</v>
      </c>
      <c r="B501" s="172" t="s">
        <v>1205</v>
      </c>
      <c r="C501" s="173"/>
      <c r="D501" s="173"/>
      <c r="E501" s="173"/>
      <c r="F501" s="173"/>
      <c r="G501" s="173"/>
      <c r="H501" s="173"/>
      <c r="I501" s="173"/>
      <c r="J501" s="173">
        <v>254.3631</v>
      </c>
      <c r="K501" s="173">
        <v>77.530199999999994</v>
      </c>
    </row>
    <row r="502" spans="1:11" ht="9" customHeight="1" x14ac:dyDescent="0.2">
      <c r="A502" s="171" t="s">
        <v>1206</v>
      </c>
      <c r="B502" s="172" t="s">
        <v>1207</v>
      </c>
      <c r="C502" s="173">
        <v>530680</v>
      </c>
      <c r="D502" s="173">
        <v>22.743400000000001</v>
      </c>
      <c r="E502" s="173">
        <v>9.3551000000000002</v>
      </c>
      <c r="F502" s="173">
        <v>3.7906</v>
      </c>
      <c r="G502" s="173">
        <v>34.115099999999998</v>
      </c>
      <c r="H502" s="173">
        <v>136.21559999999999</v>
      </c>
      <c r="I502" s="173">
        <v>33.433900000000001</v>
      </c>
      <c r="J502" s="173">
        <v>239.65369999999999</v>
      </c>
      <c r="K502" s="173">
        <v>69.322999999999993</v>
      </c>
    </row>
    <row r="503" spans="1:11" ht="9" customHeight="1" x14ac:dyDescent="0.2">
      <c r="A503" s="171" t="s">
        <v>1208</v>
      </c>
      <c r="B503" s="172" t="s">
        <v>1209</v>
      </c>
      <c r="C503" s="173">
        <v>94282</v>
      </c>
      <c r="D503" s="173">
        <v>6.5022000000000002</v>
      </c>
      <c r="E503" s="173">
        <v>1.7050000000000001</v>
      </c>
      <c r="F503" s="173">
        <v>0</v>
      </c>
      <c r="G503" s="173">
        <v>6.5022000000000002</v>
      </c>
      <c r="H503" s="173">
        <v>0</v>
      </c>
      <c r="I503" s="173">
        <v>0</v>
      </c>
      <c r="J503" s="173">
        <v>14.7094</v>
      </c>
      <c r="K503" s="173">
        <v>8.2072000000000003</v>
      </c>
    </row>
    <row r="504" spans="1:11" ht="9" customHeight="1" x14ac:dyDescent="0.2">
      <c r="A504" s="171" t="s">
        <v>1210</v>
      </c>
      <c r="B504" s="172" t="s">
        <v>1211</v>
      </c>
      <c r="C504" s="173"/>
      <c r="D504" s="173"/>
      <c r="E504" s="173"/>
      <c r="F504" s="173"/>
      <c r="G504" s="173"/>
      <c r="H504" s="173"/>
      <c r="I504" s="173"/>
      <c r="J504" s="173">
        <v>757.95870000000002</v>
      </c>
      <c r="K504" s="173">
        <v>261.75060000000002</v>
      </c>
    </row>
    <row r="505" spans="1:11" ht="9" customHeight="1" x14ac:dyDescent="0.2">
      <c r="A505" s="171" t="s">
        <v>1212</v>
      </c>
      <c r="B505" s="172" t="s">
        <v>1213</v>
      </c>
      <c r="C505" s="173">
        <v>873572</v>
      </c>
      <c r="D505" s="173">
        <v>37.438800000000001</v>
      </c>
      <c r="E505" s="173">
        <v>15.399800000000001</v>
      </c>
      <c r="F505" s="173">
        <v>6.2397999999999998</v>
      </c>
      <c r="G505" s="173">
        <v>56.158200000000001</v>
      </c>
      <c r="H505" s="173">
        <v>240.38040000000001</v>
      </c>
      <c r="I505" s="173">
        <v>33.633000000000003</v>
      </c>
      <c r="J505" s="173">
        <v>389.25</v>
      </c>
      <c r="K505" s="173">
        <v>92.711399999999998</v>
      </c>
    </row>
    <row r="506" spans="1:11" ht="9" customHeight="1" x14ac:dyDescent="0.2">
      <c r="A506" s="171" t="s">
        <v>1214</v>
      </c>
      <c r="B506" s="172" t="s">
        <v>1215</v>
      </c>
      <c r="C506" s="173">
        <v>1538109</v>
      </c>
      <c r="D506" s="173">
        <v>98.878399999999999</v>
      </c>
      <c r="E506" s="173">
        <v>30.504000000000001</v>
      </c>
      <c r="F506" s="173">
        <v>0</v>
      </c>
      <c r="G506" s="173">
        <v>98.878399999999999</v>
      </c>
      <c r="H506" s="173">
        <v>100.7911</v>
      </c>
      <c r="I506" s="173">
        <v>39.656799999999997</v>
      </c>
      <c r="J506" s="173">
        <v>368.70870000000002</v>
      </c>
      <c r="K506" s="173">
        <v>169.03919999999999</v>
      </c>
    </row>
    <row r="507" spans="1:11" ht="9" customHeight="1" x14ac:dyDescent="0.2">
      <c r="A507" s="171" t="s">
        <v>1216</v>
      </c>
      <c r="B507" s="172" t="s">
        <v>1217</v>
      </c>
      <c r="C507" s="173"/>
      <c r="D507" s="173"/>
      <c r="E507" s="173"/>
      <c r="F507" s="173"/>
      <c r="G507" s="173"/>
      <c r="H507" s="173"/>
      <c r="I507" s="173"/>
      <c r="J507" s="173">
        <v>307.66879999999998</v>
      </c>
      <c r="K507" s="173">
        <v>103.392</v>
      </c>
    </row>
    <row r="508" spans="1:11" ht="18" customHeight="1" x14ac:dyDescent="0.2">
      <c r="A508" s="171" t="s">
        <v>1142</v>
      </c>
      <c r="B508" s="172" t="s">
        <v>1143</v>
      </c>
      <c r="C508" s="173">
        <v>777811.41029999999</v>
      </c>
      <c r="D508" s="173">
        <v>33.334800000000001</v>
      </c>
      <c r="E508" s="173">
        <v>13.7117</v>
      </c>
      <c r="F508" s="173">
        <v>5.5557999999999996</v>
      </c>
      <c r="G508" s="173">
        <v>50.002200000000002</v>
      </c>
      <c r="H508" s="173">
        <v>138.74590000000001</v>
      </c>
      <c r="I508" s="173">
        <v>33.633000000000003</v>
      </c>
      <c r="J508" s="173">
        <v>274.98340000000002</v>
      </c>
      <c r="K508" s="173">
        <v>86.235299999999995</v>
      </c>
    </row>
    <row r="509" spans="1:11" ht="9" customHeight="1" x14ac:dyDescent="0.2">
      <c r="A509" s="171" t="s">
        <v>1105</v>
      </c>
      <c r="B509" s="172" t="s">
        <v>1106</v>
      </c>
      <c r="C509" s="173">
        <v>182894</v>
      </c>
      <c r="D509" s="173">
        <v>13.8033</v>
      </c>
      <c r="E509" s="173">
        <v>3.3534000000000002</v>
      </c>
      <c r="F509" s="173">
        <v>0</v>
      </c>
      <c r="G509" s="173">
        <v>15.528700000000001</v>
      </c>
      <c r="H509" s="173">
        <v>0</v>
      </c>
      <c r="I509" s="173">
        <v>0</v>
      </c>
      <c r="J509" s="173">
        <v>32.685400000000001</v>
      </c>
      <c r="K509" s="173">
        <v>17.156700000000001</v>
      </c>
    </row>
    <row r="510" spans="1:11" ht="9" customHeight="1" x14ac:dyDescent="0.2">
      <c r="A510" s="171" t="s">
        <v>1218</v>
      </c>
      <c r="B510" s="172" t="s">
        <v>1219</v>
      </c>
      <c r="C510" s="173"/>
      <c r="D510" s="173"/>
      <c r="E510" s="173"/>
      <c r="F510" s="173"/>
      <c r="G510" s="173"/>
      <c r="H510" s="173"/>
      <c r="I510" s="173"/>
      <c r="J510" s="173">
        <v>1451.8314</v>
      </c>
      <c r="K510" s="173">
        <v>619.7835</v>
      </c>
    </row>
    <row r="511" spans="1:11" ht="9" customHeight="1" x14ac:dyDescent="0.2">
      <c r="A511" s="171" t="s">
        <v>1093</v>
      </c>
      <c r="B511" s="172" t="s">
        <v>1094</v>
      </c>
      <c r="C511" s="173">
        <v>5003812</v>
      </c>
      <c r="D511" s="173">
        <v>214.44909999999999</v>
      </c>
      <c r="E511" s="173">
        <v>88.210099999999997</v>
      </c>
      <c r="F511" s="173">
        <v>35.741500000000002</v>
      </c>
      <c r="G511" s="173">
        <v>321.67360000000002</v>
      </c>
      <c r="H511" s="173">
        <v>324.7244</v>
      </c>
      <c r="I511" s="173">
        <v>33.633000000000003</v>
      </c>
      <c r="J511" s="173">
        <v>1018.4317</v>
      </c>
      <c r="K511" s="173">
        <v>372.03370000000001</v>
      </c>
    </row>
    <row r="512" spans="1:11" ht="9" customHeight="1" x14ac:dyDescent="0.2">
      <c r="A512" s="171" t="s">
        <v>1220</v>
      </c>
      <c r="B512" s="172" t="s">
        <v>1221</v>
      </c>
      <c r="C512" s="173">
        <v>979787</v>
      </c>
      <c r="D512" s="173">
        <v>65.319100000000006</v>
      </c>
      <c r="E512" s="173">
        <v>32.7453</v>
      </c>
      <c r="F512" s="173">
        <v>0</v>
      </c>
      <c r="G512" s="173">
        <v>73.483999999999995</v>
      </c>
      <c r="H512" s="173">
        <v>0</v>
      </c>
      <c r="I512" s="173">
        <v>0</v>
      </c>
      <c r="J512" s="173">
        <v>171.54839999999999</v>
      </c>
      <c r="K512" s="173">
        <v>98.064400000000006</v>
      </c>
    </row>
    <row r="513" spans="1:11" ht="9" customHeight="1" x14ac:dyDescent="0.2">
      <c r="A513" s="171" t="s">
        <v>1081</v>
      </c>
      <c r="B513" s="172" t="s">
        <v>1082</v>
      </c>
      <c r="C513" s="173">
        <v>329003</v>
      </c>
      <c r="D513" s="173">
        <v>21.933499999999999</v>
      </c>
      <c r="E513" s="173">
        <v>10.9956</v>
      </c>
      <c r="F513" s="173">
        <v>0</v>
      </c>
      <c r="G513" s="173">
        <v>24.6752</v>
      </c>
      <c r="H513" s="173">
        <v>0</v>
      </c>
      <c r="I513" s="173">
        <v>0</v>
      </c>
      <c r="J513" s="173">
        <v>57.604300000000002</v>
      </c>
      <c r="K513" s="173">
        <v>32.929099999999998</v>
      </c>
    </row>
    <row r="514" spans="1:11" ht="9" customHeight="1" x14ac:dyDescent="0.2">
      <c r="A514" s="171" t="s">
        <v>1222</v>
      </c>
      <c r="B514" s="172" t="s">
        <v>1223</v>
      </c>
      <c r="C514" s="173">
        <v>1166542</v>
      </c>
      <c r="D514" s="173">
        <v>77.769499999999994</v>
      </c>
      <c r="E514" s="173">
        <v>38.986800000000002</v>
      </c>
      <c r="F514" s="173">
        <v>0</v>
      </c>
      <c r="G514" s="173">
        <v>87.490700000000004</v>
      </c>
      <c r="H514" s="173">
        <v>0</v>
      </c>
      <c r="I514" s="173">
        <v>0</v>
      </c>
      <c r="J514" s="173">
        <v>204.24700000000001</v>
      </c>
      <c r="K514" s="173">
        <v>116.7563</v>
      </c>
    </row>
    <row r="515" spans="1:11" ht="9" customHeight="1" x14ac:dyDescent="0.2">
      <c r="A515" s="171" t="s">
        <v>1224</v>
      </c>
      <c r="B515" s="172" t="s">
        <v>1225</v>
      </c>
      <c r="C515" s="173"/>
      <c r="D515" s="173"/>
      <c r="E515" s="173"/>
      <c r="F515" s="173"/>
      <c r="G515" s="173"/>
      <c r="H515" s="173"/>
      <c r="I515" s="173"/>
      <c r="J515" s="173">
        <v>322.84309999999999</v>
      </c>
      <c r="K515" s="173">
        <v>86.142300000000006</v>
      </c>
    </row>
    <row r="516" spans="1:11" ht="9" customHeight="1" x14ac:dyDescent="0.2">
      <c r="A516" s="171" t="s">
        <v>1137</v>
      </c>
      <c r="B516" s="172" t="s">
        <v>1138</v>
      </c>
      <c r="C516" s="173">
        <v>620583</v>
      </c>
      <c r="D516" s="173">
        <v>26.596399999999999</v>
      </c>
      <c r="E516" s="173">
        <v>10.94</v>
      </c>
      <c r="F516" s="173">
        <v>4.4326999999999996</v>
      </c>
      <c r="G516" s="173">
        <v>39.894599999999997</v>
      </c>
      <c r="H516" s="173">
        <v>188.298</v>
      </c>
      <c r="I516" s="173">
        <v>33.433900000000001</v>
      </c>
      <c r="J516" s="173">
        <v>303.59559999999999</v>
      </c>
      <c r="K516" s="173">
        <v>75.403000000000006</v>
      </c>
    </row>
    <row r="517" spans="1:11" ht="9" customHeight="1" x14ac:dyDescent="0.2">
      <c r="A517" s="171" t="s">
        <v>1226</v>
      </c>
      <c r="B517" s="172" t="s">
        <v>1227</v>
      </c>
      <c r="C517" s="173">
        <v>123369</v>
      </c>
      <c r="D517" s="173">
        <v>8.5082000000000004</v>
      </c>
      <c r="E517" s="173">
        <v>2.2311000000000001</v>
      </c>
      <c r="F517" s="173">
        <v>0</v>
      </c>
      <c r="G517" s="173">
        <v>8.5082000000000004</v>
      </c>
      <c r="H517" s="173">
        <v>0</v>
      </c>
      <c r="I517" s="173">
        <v>0</v>
      </c>
      <c r="J517" s="173">
        <v>19.247499999999999</v>
      </c>
      <c r="K517" s="173">
        <v>10.7393</v>
      </c>
    </row>
    <row r="518" spans="1:11" ht="9" customHeight="1" x14ac:dyDescent="0.2">
      <c r="A518" s="171" t="s">
        <v>1228</v>
      </c>
      <c r="B518" s="172" t="s">
        <v>1229</v>
      </c>
      <c r="C518" s="173"/>
      <c r="D518" s="173"/>
      <c r="E518" s="173"/>
      <c r="F518" s="173"/>
      <c r="G518" s="173"/>
      <c r="H518" s="173"/>
      <c r="I518" s="173"/>
      <c r="J518" s="173">
        <v>305.73919999999998</v>
      </c>
      <c r="K518" s="173">
        <v>118.2192</v>
      </c>
    </row>
    <row r="519" spans="1:11" ht="9" customHeight="1" x14ac:dyDescent="0.2">
      <c r="A519" s="171" t="s">
        <v>1230</v>
      </c>
      <c r="B519" s="172" t="s">
        <v>1231</v>
      </c>
      <c r="C519" s="173">
        <v>530680</v>
      </c>
      <c r="D519" s="173">
        <v>22.743400000000001</v>
      </c>
      <c r="E519" s="173">
        <v>9.3551000000000002</v>
      </c>
      <c r="F519" s="173">
        <v>3.7906</v>
      </c>
      <c r="G519" s="173">
        <v>34.115099999999998</v>
      </c>
      <c r="H519" s="173">
        <v>136.21559999999999</v>
      </c>
      <c r="I519" s="173">
        <v>33.633000000000003</v>
      </c>
      <c r="J519" s="173">
        <v>239.8528</v>
      </c>
      <c r="K519" s="173">
        <v>69.522099999999995</v>
      </c>
    </row>
    <row r="520" spans="1:11" ht="9" customHeight="1" x14ac:dyDescent="0.2">
      <c r="A520" s="171" t="s">
        <v>1232</v>
      </c>
      <c r="B520" s="172" t="s">
        <v>1233</v>
      </c>
      <c r="C520" s="173">
        <v>28585</v>
      </c>
      <c r="D520" s="173">
        <v>1.9714</v>
      </c>
      <c r="E520" s="173">
        <v>0.51690000000000003</v>
      </c>
      <c r="F520" s="173">
        <v>0</v>
      </c>
      <c r="G520" s="173">
        <v>1.9714</v>
      </c>
      <c r="H520" s="173">
        <v>0</v>
      </c>
      <c r="I520" s="173">
        <v>0</v>
      </c>
      <c r="J520" s="173">
        <v>4.4596999999999998</v>
      </c>
      <c r="K520" s="173">
        <v>2.4883000000000002</v>
      </c>
    </row>
    <row r="521" spans="1:11" ht="9" customHeight="1" x14ac:dyDescent="0.2">
      <c r="A521" s="171" t="s">
        <v>1037</v>
      </c>
      <c r="B521" s="172" t="s">
        <v>1038</v>
      </c>
      <c r="C521" s="173">
        <v>220660</v>
      </c>
      <c r="D521" s="173">
        <v>15.2179</v>
      </c>
      <c r="E521" s="173">
        <v>3.9904999999999999</v>
      </c>
      <c r="F521" s="173">
        <v>0</v>
      </c>
      <c r="G521" s="173">
        <v>15.2179</v>
      </c>
      <c r="H521" s="173">
        <v>0</v>
      </c>
      <c r="I521" s="173">
        <v>27.000399999999999</v>
      </c>
      <c r="J521" s="173">
        <v>61.426699999999997</v>
      </c>
      <c r="K521" s="173">
        <v>46.208799999999997</v>
      </c>
    </row>
    <row r="522" spans="1:11" ht="9" customHeight="1" x14ac:dyDescent="0.2">
      <c r="A522" s="171" t="s">
        <v>1234</v>
      </c>
      <c r="B522" s="172" t="s">
        <v>1235</v>
      </c>
      <c r="C522" s="173"/>
      <c r="D522" s="173"/>
      <c r="E522" s="173"/>
      <c r="F522" s="173"/>
      <c r="G522" s="173"/>
      <c r="H522" s="173"/>
      <c r="I522" s="173"/>
      <c r="J522" s="173">
        <v>147.54400000000001</v>
      </c>
      <c r="K522" s="173">
        <v>61.054000000000002</v>
      </c>
    </row>
    <row r="523" spans="1:11" ht="18" customHeight="1" x14ac:dyDescent="0.2">
      <c r="A523" s="171" t="s">
        <v>1236</v>
      </c>
      <c r="B523" s="172" t="s">
        <v>1237</v>
      </c>
      <c r="C523" s="173">
        <v>372258.95319999999</v>
      </c>
      <c r="D523" s="173">
        <v>15.954000000000001</v>
      </c>
      <c r="E523" s="173">
        <v>6.5624000000000002</v>
      </c>
      <c r="F523" s="173">
        <v>2.6589999999999998</v>
      </c>
      <c r="G523" s="173">
        <v>23.930900000000001</v>
      </c>
      <c r="H523" s="173">
        <v>60.622300000000003</v>
      </c>
      <c r="I523" s="173">
        <v>33.433900000000001</v>
      </c>
      <c r="J523" s="173">
        <v>143.16249999999999</v>
      </c>
      <c r="K523" s="173">
        <v>58.609299999999998</v>
      </c>
    </row>
    <row r="524" spans="1:11" ht="9" customHeight="1" x14ac:dyDescent="0.2">
      <c r="A524" s="171" t="s">
        <v>1238</v>
      </c>
      <c r="B524" s="172" t="s">
        <v>1239</v>
      </c>
      <c r="C524" s="173">
        <v>28084</v>
      </c>
      <c r="D524" s="173">
        <v>1.9368000000000001</v>
      </c>
      <c r="E524" s="173">
        <v>0.50790000000000002</v>
      </c>
      <c r="F524" s="173">
        <v>0</v>
      </c>
      <c r="G524" s="173">
        <v>1.9368000000000001</v>
      </c>
      <c r="H524" s="173">
        <v>0</v>
      </c>
      <c r="I524" s="173">
        <v>0</v>
      </c>
      <c r="J524" s="173">
        <v>4.3815</v>
      </c>
      <c r="K524" s="173">
        <v>2.4447000000000001</v>
      </c>
    </row>
    <row r="525" spans="1:11" ht="9" customHeight="1" x14ac:dyDescent="0.2">
      <c r="A525" s="171" t="s">
        <v>1240</v>
      </c>
      <c r="B525" s="172" t="s">
        <v>1241</v>
      </c>
      <c r="C525" s="173"/>
      <c r="D525" s="173"/>
      <c r="E525" s="173"/>
      <c r="F525" s="173"/>
      <c r="G525" s="173"/>
      <c r="H525" s="173"/>
      <c r="I525" s="173"/>
      <c r="J525" s="173">
        <v>325.82330000000002</v>
      </c>
      <c r="K525" s="173">
        <v>141.36060000000001</v>
      </c>
    </row>
    <row r="526" spans="1:11" ht="9" customHeight="1" x14ac:dyDescent="0.2">
      <c r="A526" s="171" t="s">
        <v>1230</v>
      </c>
      <c r="B526" s="172" t="s">
        <v>1231</v>
      </c>
      <c r="C526" s="173">
        <v>530680</v>
      </c>
      <c r="D526" s="173">
        <v>22.743400000000001</v>
      </c>
      <c r="E526" s="173">
        <v>9.3551000000000002</v>
      </c>
      <c r="F526" s="173">
        <v>3.7906</v>
      </c>
      <c r="G526" s="173">
        <v>34.115099999999998</v>
      </c>
      <c r="H526" s="173">
        <v>136.21559999999999</v>
      </c>
      <c r="I526" s="173">
        <v>33.633000000000003</v>
      </c>
      <c r="J526" s="173">
        <v>239.8528</v>
      </c>
      <c r="K526" s="173">
        <v>69.522099999999995</v>
      </c>
    </row>
    <row r="527" spans="1:11" ht="9" customHeight="1" x14ac:dyDescent="0.2">
      <c r="A527" s="171" t="s">
        <v>1242</v>
      </c>
      <c r="B527" s="172" t="s">
        <v>1243</v>
      </c>
      <c r="C527" s="173">
        <v>24327</v>
      </c>
      <c r="D527" s="173">
        <v>1.6777</v>
      </c>
      <c r="E527" s="173">
        <v>0.43990000000000001</v>
      </c>
      <c r="F527" s="173">
        <v>0</v>
      </c>
      <c r="G527" s="173">
        <v>1.6777</v>
      </c>
      <c r="H527" s="173">
        <v>0</v>
      </c>
      <c r="I527" s="173">
        <v>0</v>
      </c>
      <c r="J527" s="173">
        <v>3.7953000000000001</v>
      </c>
      <c r="K527" s="173">
        <v>2.1175999999999999</v>
      </c>
    </row>
    <row r="528" spans="1:11" ht="9" customHeight="1" x14ac:dyDescent="0.2">
      <c r="A528" s="171" t="s">
        <v>1244</v>
      </c>
      <c r="B528" s="172" t="s">
        <v>1245</v>
      </c>
      <c r="C528" s="173">
        <v>144479</v>
      </c>
      <c r="D528" s="173">
        <v>9.9641000000000002</v>
      </c>
      <c r="E528" s="173">
        <v>2.6128</v>
      </c>
      <c r="F528" s="173">
        <v>0</v>
      </c>
      <c r="G528" s="173">
        <v>9.9641000000000002</v>
      </c>
      <c r="H528" s="173">
        <v>0</v>
      </c>
      <c r="I528" s="173">
        <v>54.000799999999998</v>
      </c>
      <c r="J528" s="173">
        <v>76.541799999999995</v>
      </c>
      <c r="K528" s="173">
        <v>66.577699999999993</v>
      </c>
    </row>
    <row r="529" spans="1:11" ht="9" customHeight="1" x14ac:dyDescent="0.2">
      <c r="A529" s="171" t="s">
        <v>1123</v>
      </c>
      <c r="B529" s="172" t="s">
        <v>1124</v>
      </c>
      <c r="C529" s="173">
        <v>36108</v>
      </c>
      <c r="D529" s="173">
        <v>2.4902000000000002</v>
      </c>
      <c r="E529" s="173">
        <v>0.65300000000000002</v>
      </c>
      <c r="F529" s="173">
        <v>0</v>
      </c>
      <c r="G529" s="173">
        <v>2.4902000000000002</v>
      </c>
      <c r="H529" s="173">
        <v>0</v>
      </c>
      <c r="I529" s="173">
        <v>0</v>
      </c>
      <c r="J529" s="173">
        <v>5.6334</v>
      </c>
      <c r="K529" s="173">
        <v>3.1432000000000002</v>
      </c>
    </row>
    <row r="530" spans="1:11" ht="9" customHeight="1" x14ac:dyDescent="0.2">
      <c r="A530" s="171" t="s">
        <v>1246</v>
      </c>
      <c r="B530" s="172" t="s">
        <v>1247</v>
      </c>
      <c r="C530" s="173"/>
      <c r="D530" s="173"/>
      <c r="E530" s="173"/>
      <c r="F530" s="173"/>
      <c r="G530" s="173"/>
      <c r="H530" s="173"/>
      <c r="I530" s="173"/>
      <c r="J530" s="173">
        <v>786.31590000000006</v>
      </c>
      <c r="K530" s="173">
        <v>417.80549999999999</v>
      </c>
    </row>
    <row r="531" spans="1:11" ht="9" customHeight="1" x14ac:dyDescent="0.2">
      <c r="A531" s="171" t="s">
        <v>1248</v>
      </c>
      <c r="B531" s="172" t="s">
        <v>1249</v>
      </c>
      <c r="C531" s="173">
        <v>372258.95319999999</v>
      </c>
      <c r="D531" s="173">
        <v>15.954000000000001</v>
      </c>
      <c r="E531" s="173">
        <v>6.5624000000000002</v>
      </c>
      <c r="F531" s="173">
        <v>2.6589999999999998</v>
      </c>
      <c r="G531" s="173">
        <v>23.930900000000001</v>
      </c>
      <c r="H531" s="173">
        <v>115.1823</v>
      </c>
      <c r="I531" s="173">
        <v>33.433900000000001</v>
      </c>
      <c r="J531" s="173">
        <v>197.7225</v>
      </c>
      <c r="K531" s="173">
        <v>58.609299999999998</v>
      </c>
    </row>
    <row r="532" spans="1:11" ht="18" customHeight="1" x14ac:dyDescent="0.2">
      <c r="A532" s="171" t="s">
        <v>1250</v>
      </c>
      <c r="B532" s="172" t="s">
        <v>1251</v>
      </c>
      <c r="C532" s="173">
        <v>3225898</v>
      </c>
      <c r="D532" s="173">
        <v>243.7345</v>
      </c>
      <c r="E532" s="173">
        <v>88.461299999999994</v>
      </c>
      <c r="F532" s="173">
        <v>0</v>
      </c>
      <c r="G532" s="173">
        <v>229.3972</v>
      </c>
      <c r="H532" s="173">
        <v>0</v>
      </c>
      <c r="I532" s="173">
        <v>27.000399999999999</v>
      </c>
      <c r="J532" s="173">
        <v>588.59339999999997</v>
      </c>
      <c r="K532" s="173">
        <v>359.19619999999998</v>
      </c>
    </row>
    <row r="533" spans="1:11" ht="9" customHeight="1" x14ac:dyDescent="0.2">
      <c r="A533" s="171" t="s">
        <v>1252</v>
      </c>
      <c r="B533" s="172" t="s">
        <v>1253</v>
      </c>
      <c r="C533" s="173"/>
      <c r="D533" s="173"/>
      <c r="E533" s="173"/>
      <c r="F533" s="173"/>
      <c r="G533" s="173"/>
      <c r="H533" s="173"/>
      <c r="I533" s="173"/>
      <c r="J533" s="173">
        <v>294.32549999999998</v>
      </c>
      <c r="K533" s="173">
        <v>124.7987</v>
      </c>
    </row>
    <row r="534" spans="1:11" x14ac:dyDescent="0.2">
      <c r="A534" s="171" t="s">
        <v>1254</v>
      </c>
      <c r="B534" s="172" t="s">
        <v>1255</v>
      </c>
      <c r="C534" s="173">
        <v>346087.6323</v>
      </c>
      <c r="D534" s="173">
        <v>14.8323</v>
      </c>
      <c r="E534" s="173">
        <v>6.101</v>
      </c>
      <c r="F534" s="173">
        <v>2.4721000000000002</v>
      </c>
      <c r="G534" s="173">
        <v>22.2485</v>
      </c>
      <c r="H534" s="173">
        <v>115.1823</v>
      </c>
      <c r="I534" s="173">
        <v>33.633000000000003</v>
      </c>
      <c r="J534" s="173">
        <v>194.4692</v>
      </c>
      <c r="K534" s="173">
        <v>57.038400000000003</v>
      </c>
    </row>
    <row r="535" spans="1:11" x14ac:dyDescent="0.2">
      <c r="A535" s="171" t="s">
        <v>1256</v>
      </c>
      <c r="B535" s="172" t="s">
        <v>1257</v>
      </c>
      <c r="C535" s="173">
        <v>481440</v>
      </c>
      <c r="D535" s="173">
        <v>32.095999999999997</v>
      </c>
      <c r="E535" s="173">
        <v>8.6638999999999999</v>
      </c>
      <c r="F535" s="173">
        <v>0</v>
      </c>
      <c r="G535" s="173">
        <v>32.095999999999997</v>
      </c>
      <c r="H535" s="173">
        <v>0</v>
      </c>
      <c r="I535" s="173">
        <v>27.000399999999999</v>
      </c>
      <c r="J535" s="173">
        <v>99.856300000000005</v>
      </c>
      <c r="K535" s="173">
        <v>67.760300000000001</v>
      </c>
    </row>
    <row r="536" spans="1:11" x14ac:dyDescent="0.2">
      <c r="A536" s="171" t="s">
        <v>1258</v>
      </c>
      <c r="B536" s="172" t="s">
        <v>1259</v>
      </c>
      <c r="C536" s="173"/>
      <c r="D536" s="173"/>
      <c r="E536" s="173"/>
      <c r="F536" s="173"/>
      <c r="G536" s="173"/>
      <c r="H536" s="173"/>
      <c r="I536" s="173"/>
      <c r="J536" s="173">
        <v>531.95330000000001</v>
      </c>
      <c r="K536" s="173">
        <v>248.4889</v>
      </c>
    </row>
    <row r="537" spans="1:11" x14ac:dyDescent="0.2">
      <c r="A537" s="171" t="s">
        <v>1230</v>
      </c>
      <c r="B537" s="172" t="s">
        <v>1231</v>
      </c>
      <c r="C537" s="173">
        <v>530680</v>
      </c>
      <c r="D537" s="173">
        <v>22.743400000000001</v>
      </c>
      <c r="E537" s="173">
        <v>9.3551000000000002</v>
      </c>
      <c r="F537" s="173">
        <v>3.7906</v>
      </c>
      <c r="G537" s="173">
        <v>34.115099999999998</v>
      </c>
      <c r="H537" s="173">
        <v>136.21559999999999</v>
      </c>
      <c r="I537" s="173">
        <v>33.633000000000003</v>
      </c>
      <c r="J537" s="173">
        <v>239.8528</v>
      </c>
      <c r="K537" s="173">
        <v>69.522099999999995</v>
      </c>
    </row>
    <row r="538" spans="1:11" x14ac:dyDescent="0.2">
      <c r="A538" s="171" t="s">
        <v>1260</v>
      </c>
      <c r="B538" s="172" t="s">
        <v>1261</v>
      </c>
      <c r="C538" s="173">
        <v>1414171</v>
      </c>
      <c r="D538" s="173">
        <v>113.1337</v>
      </c>
      <c r="E538" s="173">
        <v>26.176300000000001</v>
      </c>
      <c r="F538" s="173">
        <v>0</v>
      </c>
      <c r="G538" s="173">
        <v>113.1337</v>
      </c>
      <c r="H538" s="173">
        <v>0</v>
      </c>
      <c r="I538" s="173">
        <v>39.656799999999997</v>
      </c>
      <c r="J538" s="173">
        <v>292.10050000000001</v>
      </c>
      <c r="K538" s="173">
        <v>178.96680000000001</v>
      </c>
    </row>
    <row r="539" spans="1:11" x14ac:dyDescent="0.2">
      <c r="A539" s="171" t="s">
        <v>1262</v>
      </c>
      <c r="B539" s="172" t="s">
        <v>1263</v>
      </c>
      <c r="C539" s="173"/>
      <c r="D539" s="173"/>
      <c r="E539" s="173"/>
      <c r="F539" s="173"/>
      <c r="G539" s="173"/>
      <c r="H539" s="173"/>
      <c r="I539" s="173"/>
      <c r="J539" s="173">
        <v>346.17540000000002</v>
      </c>
      <c r="K539" s="173">
        <v>138.13319999999999</v>
      </c>
    </row>
    <row r="540" spans="1:11" ht="18" x14ac:dyDescent="0.2">
      <c r="A540" s="171" t="s">
        <v>1033</v>
      </c>
      <c r="B540" s="172" t="s">
        <v>1034</v>
      </c>
      <c r="C540" s="173">
        <v>488062</v>
      </c>
      <c r="D540" s="173">
        <v>20.916899999999998</v>
      </c>
      <c r="E540" s="173">
        <v>8.6037999999999997</v>
      </c>
      <c r="F540" s="173">
        <v>3.4862000000000002</v>
      </c>
      <c r="G540" s="173">
        <v>31.375399999999999</v>
      </c>
      <c r="H540" s="173">
        <v>136.21559999999999</v>
      </c>
      <c r="I540" s="173">
        <v>33.433900000000001</v>
      </c>
      <c r="J540" s="173">
        <v>234.0318</v>
      </c>
      <c r="K540" s="173">
        <v>66.440799999999996</v>
      </c>
    </row>
    <row r="541" spans="1:11" x14ac:dyDescent="0.2">
      <c r="A541" s="171" t="s">
        <v>1264</v>
      </c>
      <c r="B541" s="172" t="s">
        <v>1265</v>
      </c>
      <c r="C541" s="173">
        <v>476425</v>
      </c>
      <c r="D541" s="173">
        <v>35.956600000000002</v>
      </c>
      <c r="E541" s="173">
        <v>8.7354000000000003</v>
      </c>
      <c r="F541" s="173">
        <v>0</v>
      </c>
      <c r="G541" s="173">
        <v>40.4512</v>
      </c>
      <c r="H541" s="173">
        <v>0</v>
      </c>
      <c r="I541" s="173">
        <v>27.000399999999999</v>
      </c>
      <c r="J541" s="173">
        <v>112.14360000000001</v>
      </c>
      <c r="K541" s="173">
        <v>71.692400000000006</v>
      </c>
    </row>
  </sheetData>
  <autoFilter ref="A3:K541" xr:uid="{FCD82336-7AD8-4243-BA29-C33F69BA1B04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D272-7DF8-44A6-ABB4-7569AE2B676F}">
  <dimension ref="B2:E6"/>
  <sheetViews>
    <sheetView workbookViewId="0">
      <selection activeCell="I15" sqref="I15"/>
    </sheetView>
  </sheetViews>
  <sheetFormatPr defaultRowHeight="12.75" x14ac:dyDescent="0.2"/>
  <cols>
    <col min="1" max="1" width="9.140625" style="412"/>
    <col min="2" max="8" width="13.140625" style="412" bestFit="1" customWidth="1"/>
    <col min="9" max="16384" width="9.140625" style="412"/>
  </cols>
  <sheetData>
    <row r="2" spans="2:5" s="414" customFormat="1" ht="20.100000000000001" customHeight="1" x14ac:dyDescent="0.2">
      <c r="B2" s="413" t="s">
        <v>1734</v>
      </c>
      <c r="C2" s="413" t="s">
        <v>1735</v>
      </c>
      <c r="D2" s="413" t="s">
        <v>1736</v>
      </c>
      <c r="E2" s="413" t="s">
        <v>1737</v>
      </c>
    </row>
    <row r="3" spans="2:5" s="414" customFormat="1" ht="20.100000000000001" customHeight="1" x14ac:dyDescent="0.2">
      <c r="B3" s="415">
        <v>91059.908349835998</v>
      </c>
      <c r="C3" s="415">
        <v>120191.4329158008</v>
      </c>
      <c r="D3" s="415">
        <v>120191.4329158008</v>
      </c>
      <c r="E3" s="415">
        <v>120191.4329158008</v>
      </c>
    </row>
    <row r="5" spans="2:5" s="414" customFormat="1" ht="20.100000000000001" customHeight="1" x14ac:dyDescent="0.2">
      <c r="B5" s="413" t="s">
        <v>1738</v>
      </c>
      <c r="C5" s="413" t="s">
        <v>1739</v>
      </c>
      <c r="D5" s="413" t="s">
        <v>1740</v>
      </c>
      <c r="E5" s="413" t="s">
        <v>1741</v>
      </c>
    </row>
    <row r="6" spans="2:5" s="414" customFormat="1" ht="20.100000000000001" customHeight="1" x14ac:dyDescent="0.2">
      <c r="B6" s="415">
        <v>120191.4329158008</v>
      </c>
      <c r="C6" s="415">
        <v>120191.4329158008</v>
      </c>
      <c r="D6" s="415">
        <v>120191.4329158008</v>
      </c>
      <c r="E6" s="416">
        <f>SUM(B3:E3,B6:D6)</f>
        <v>812208.50584464089</v>
      </c>
    </row>
  </sheetData>
  <phoneticPr fontId="59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fac3ef-8aa6-4f31-8c11-c7e5a5e74e43">
      <Terms xmlns="http://schemas.microsoft.com/office/infopath/2007/PartnerControls"/>
    </lcf76f155ced4ddcb4097134ff3c332f>
    <TaxCatchAll xmlns="cd59c4e5-495c-4fce-b8eb-565bea8249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DF3812D405EC4ABADE89C38F176229" ma:contentTypeVersion="18" ma:contentTypeDescription="Crie um novo documento." ma:contentTypeScope="" ma:versionID="3521671ad75d0f9f09710d5264059e10">
  <xsd:schema xmlns:xsd="http://www.w3.org/2001/XMLSchema" xmlns:xs="http://www.w3.org/2001/XMLSchema" xmlns:p="http://schemas.microsoft.com/office/2006/metadata/properties" xmlns:ns2="cd59c4e5-495c-4fce-b8eb-565bea8249c6" xmlns:ns3="fffac3ef-8aa6-4f31-8c11-c7e5a5e74e43" targetNamespace="http://schemas.microsoft.com/office/2006/metadata/properties" ma:root="true" ma:fieldsID="88964224d7c64da02d2a6734ad2f3155" ns2:_="" ns3:_="">
    <xsd:import namespace="cd59c4e5-495c-4fce-b8eb-565bea8249c6"/>
    <xsd:import namespace="fffac3ef-8aa6-4f31-8c11-c7e5a5e74e4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9c4e5-495c-4fce-b8eb-565bea8249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f736625-6a02-420b-b304-bdd068f206c7}" ma:internalName="TaxCatchAll" ma:showField="CatchAllData" ma:web="cd59c4e5-495c-4fce-b8eb-565bea824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ac3ef-8aa6-4f31-8c11-c7e5a5e74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0b78acad-cb7e-43ea-bd79-bd507b391b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AA3F9E-45F6-4F08-AA81-0F4726D9F7D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fffac3ef-8aa6-4f31-8c11-c7e5a5e74e43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cd59c4e5-495c-4fce-b8eb-565bea8249c6"/>
  </ds:schemaRefs>
</ds:datastoreItem>
</file>

<file path=customXml/itemProps2.xml><?xml version="1.0" encoding="utf-8"?>
<ds:datastoreItem xmlns:ds="http://schemas.openxmlformats.org/officeDocument/2006/customXml" ds:itemID="{1E53CB37-22B4-44AE-ACFB-6162604039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59c4e5-495c-4fce-b8eb-565bea8249c6"/>
    <ds:schemaRef ds:uri="fffac3ef-8aa6-4f31-8c11-c7e5a5e74e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21D871-2BCD-49AD-85F6-AB68CE0FD6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Plan. Orçamentária - Serviços</vt:lpstr>
      <vt:lpstr>Cronograma</vt:lpstr>
      <vt:lpstr>Anexo D1</vt:lpstr>
      <vt:lpstr>Anexo D2</vt:lpstr>
      <vt:lpstr>Anexo D3</vt:lpstr>
      <vt:lpstr>Anexo D4</vt:lpstr>
      <vt:lpstr>Anexo D5</vt:lpstr>
      <vt:lpstr>Composições Extras</vt:lpstr>
      <vt:lpstr>MO_Consultoria</vt:lpstr>
      <vt:lpstr>Geral_Consultoria</vt:lpstr>
      <vt:lpstr>MO_SICRO</vt:lpstr>
      <vt:lpstr>Equip_SICRO</vt:lpstr>
      <vt:lpstr>Planilha1</vt:lpstr>
      <vt:lpstr>'Anexo D1'!Area_de_impressao</vt:lpstr>
      <vt:lpstr>'Anexo D2'!Area_de_impressao</vt:lpstr>
      <vt:lpstr>'Anexo D3'!Area_de_impressao</vt:lpstr>
      <vt:lpstr>'Anexo D4'!Area_de_impressao</vt:lpstr>
      <vt:lpstr>'Anexo D5'!Area_de_impressao</vt:lpstr>
      <vt:lpstr>'Composições Extras'!Area_de_impressao</vt:lpstr>
      <vt:lpstr>Cronograma!Area_de_impressao</vt:lpstr>
      <vt:lpstr>'Plan. Orçamentária - Serviços'!Area_de_impressao</vt:lpstr>
      <vt:lpstr>'Anexo D5'!Titulos_de_impressao</vt:lpstr>
      <vt:lpstr>'Composições Extras'!Titulos_de_impressao</vt:lpstr>
      <vt:lpstr>Cronograma!Titulos_de_impressao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Jorge Teixeira Beltrao</dc:creator>
  <cp:lastModifiedBy>Unidade 1 de Licitação DER PE</cp:lastModifiedBy>
  <cp:lastPrinted>2025-04-25T20:07:31Z</cp:lastPrinted>
  <dcterms:created xsi:type="dcterms:W3CDTF">2003-10-27T17:33:08Z</dcterms:created>
  <dcterms:modified xsi:type="dcterms:W3CDTF">2025-04-25T21:30:15Z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